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Water\"/>
    </mc:Choice>
  </mc:AlternateContent>
  <bookViews>
    <workbookView xWindow="480" yWindow="60" windowWidth="13275" windowHeight="7170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BUF!$A$1:$AA$54</definedName>
    <definedName name="_xlnm.Print_Area" localSheetId="8">CPT!$A$1:$AA$54</definedName>
    <definedName name="_xlnm.Print_Area" localSheetId="4">EKU!$A$1:$AA$54</definedName>
    <definedName name="_xlnm.Print_Area" localSheetId="7">ETH!$A$1:$AA$54</definedName>
    <definedName name="_xlnm.Print_Area" localSheetId="5">JHB!$A$1:$AA$54</definedName>
    <definedName name="_xlnm.Print_Area" localSheetId="3">MAN!$A$1:$AA$54</definedName>
    <definedName name="_xlnm.Print_Area" localSheetId="2">NMA!$A$1:$AA$54</definedName>
    <definedName name="_xlnm.Print_Area" localSheetId="0">Summary!$A$1:$AA$54</definedName>
    <definedName name="_xlnm.Print_Area" localSheetId="6">TSH!$A$1:$AA$54</definedName>
  </definedNames>
  <calcPr calcId="162913" calcMode="manual"/>
</workbook>
</file>

<file path=xl/calcChain.xml><?xml version="1.0" encoding="utf-8"?>
<calcChain xmlns="http://schemas.openxmlformats.org/spreadsheetml/2006/main">
  <c r="AA48" i="2" l="1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J42" i="3"/>
  <c r="T42" i="6"/>
  <c r="H42" i="7"/>
  <c r="F42" i="9"/>
  <c r="D40" i="2"/>
  <c r="AA39" i="2"/>
  <c r="Y39" i="2"/>
  <c r="Y40" i="2" s="1"/>
  <c r="X39" i="2"/>
  <c r="W39" i="2"/>
  <c r="W40" i="2" s="1"/>
  <c r="V39" i="2"/>
  <c r="U39" i="2"/>
  <c r="U40" i="2" s="1"/>
  <c r="T39" i="2"/>
  <c r="S39" i="2"/>
  <c r="S40" i="2" s="1"/>
  <c r="R39" i="2"/>
  <c r="Q39" i="2"/>
  <c r="Q40" i="2" s="1"/>
  <c r="P39" i="2"/>
  <c r="O39" i="2"/>
  <c r="O40" i="2" s="1"/>
  <c r="N39" i="2"/>
  <c r="M39" i="2"/>
  <c r="M40" i="2" s="1"/>
  <c r="L39" i="2"/>
  <c r="K39" i="2"/>
  <c r="K40" i="2" s="1"/>
  <c r="J39" i="2"/>
  <c r="I39" i="2"/>
  <c r="I40" i="2" s="1"/>
  <c r="H39" i="2"/>
  <c r="H40" i="2" s="1"/>
  <c r="G39" i="2"/>
  <c r="G40" i="2" s="1"/>
  <c r="F39" i="2"/>
  <c r="E39" i="2"/>
  <c r="E40" i="2" s="1"/>
  <c r="D39" i="2"/>
  <c r="C39" i="2"/>
  <c r="C40" i="2" s="1"/>
  <c r="S40" i="3"/>
  <c r="O40" i="3"/>
  <c r="K40" i="3"/>
  <c r="G40" i="3"/>
  <c r="AA39" i="3"/>
  <c r="Y39" i="3"/>
  <c r="Y40" i="3" s="1"/>
  <c r="X39" i="3"/>
  <c r="Z39" i="3" s="1"/>
  <c r="W39" i="3"/>
  <c r="V39" i="3"/>
  <c r="U39" i="3"/>
  <c r="U40" i="3" s="1"/>
  <c r="T39" i="3"/>
  <c r="S39" i="3"/>
  <c r="R39" i="3"/>
  <c r="Q39" i="3"/>
  <c r="Q40" i="3" s="1"/>
  <c r="P39" i="3"/>
  <c r="O39" i="3"/>
  <c r="N39" i="3"/>
  <c r="M39" i="3"/>
  <c r="M40" i="3" s="1"/>
  <c r="L39" i="3"/>
  <c r="K39" i="3"/>
  <c r="J39" i="3"/>
  <c r="I39" i="3"/>
  <c r="I40" i="3" s="1"/>
  <c r="H39" i="3"/>
  <c r="G39" i="3"/>
  <c r="F39" i="3"/>
  <c r="E39" i="3"/>
  <c r="E40" i="3" s="1"/>
  <c r="D39" i="3"/>
  <c r="C39" i="3"/>
  <c r="Y40" i="4"/>
  <c r="X40" i="4"/>
  <c r="Z40" i="4" s="1"/>
  <c r="M40" i="4"/>
  <c r="I40" i="4"/>
  <c r="AA39" i="4"/>
  <c r="Z39" i="4"/>
  <c r="Y39" i="4"/>
  <c r="X39" i="4"/>
  <c r="W39" i="4"/>
  <c r="W40" i="4" s="1"/>
  <c r="V39" i="4"/>
  <c r="U39" i="4"/>
  <c r="T39" i="4"/>
  <c r="S39" i="4"/>
  <c r="S40" i="4" s="1"/>
  <c r="R39" i="4"/>
  <c r="Q39" i="4"/>
  <c r="P39" i="4"/>
  <c r="O39" i="4"/>
  <c r="O40" i="4" s="1"/>
  <c r="N39" i="4"/>
  <c r="M39" i="4"/>
  <c r="L39" i="4"/>
  <c r="K39" i="4"/>
  <c r="K40" i="4" s="1"/>
  <c r="J39" i="4"/>
  <c r="I39" i="4"/>
  <c r="H39" i="4"/>
  <c r="G39" i="4"/>
  <c r="G40" i="4" s="1"/>
  <c r="F39" i="4"/>
  <c r="E39" i="4"/>
  <c r="D39" i="4"/>
  <c r="C39" i="4"/>
  <c r="C40" i="4" s="1"/>
  <c r="V40" i="5"/>
  <c r="O40" i="5"/>
  <c r="N40" i="5"/>
  <c r="F40" i="5"/>
  <c r="D40" i="5"/>
  <c r="AA39" i="5"/>
  <c r="Y39" i="5"/>
  <c r="X39" i="5"/>
  <c r="Z39" i="5" s="1"/>
  <c r="W39" i="5"/>
  <c r="V39" i="5"/>
  <c r="U39" i="5"/>
  <c r="T39" i="5"/>
  <c r="T40" i="5" s="1"/>
  <c r="S39" i="5"/>
  <c r="R39" i="5"/>
  <c r="Q39" i="5"/>
  <c r="P39" i="5"/>
  <c r="O39" i="5"/>
  <c r="N39" i="5"/>
  <c r="M39" i="5"/>
  <c r="L39" i="5"/>
  <c r="K39" i="5"/>
  <c r="J39" i="5"/>
  <c r="I39" i="5"/>
  <c r="H39" i="5"/>
  <c r="H40" i="5" s="1"/>
  <c r="G39" i="5"/>
  <c r="F39" i="5"/>
  <c r="E39" i="5"/>
  <c r="D39" i="5"/>
  <c r="C39" i="5"/>
  <c r="R40" i="6"/>
  <c r="M40" i="6"/>
  <c r="F40" i="6"/>
  <c r="AA39" i="6"/>
  <c r="AA40" i="6" s="1"/>
  <c r="Y39" i="6"/>
  <c r="X39" i="6"/>
  <c r="W39" i="6"/>
  <c r="V39" i="6"/>
  <c r="U39" i="6"/>
  <c r="T39" i="6"/>
  <c r="T40" i="6" s="1"/>
  <c r="S39" i="6"/>
  <c r="R39" i="6"/>
  <c r="Q39" i="6"/>
  <c r="P39" i="6"/>
  <c r="P40" i="6" s="1"/>
  <c r="O39" i="6"/>
  <c r="N39" i="6"/>
  <c r="M39" i="6"/>
  <c r="L39" i="6"/>
  <c r="L40" i="6" s="1"/>
  <c r="K39" i="6"/>
  <c r="J39" i="6"/>
  <c r="I39" i="6"/>
  <c r="H39" i="6"/>
  <c r="H40" i="6" s="1"/>
  <c r="G39" i="6"/>
  <c r="F39" i="6"/>
  <c r="E39" i="6"/>
  <c r="D39" i="6"/>
  <c r="D40" i="6" s="1"/>
  <c r="C39" i="6"/>
  <c r="X40" i="7"/>
  <c r="Z40" i="7" s="1"/>
  <c r="W40" i="7"/>
  <c r="T40" i="7"/>
  <c r="L40" i="7"/>
  <c r="H40" i="7"/>
  <c r="D40" i="7"/>
  <c r="AA39" i="7"/>
  <c r="Y39" i="7"/>
  <c r="Y40" i="7" s="1"/>
  <c r="X39" i="7"/>
  <c r="Z39" i="7" s="1"/>
  <c r="W39" i="7"/>
  <c r="V39" i="7"/>
  <c r="V40" i="7" s="1"/>
  <c r="U39" i="7"/>
  <c r="U40" i="7" s="1"/>
  <c r="T39" i="7"/>
  <c r="S39" i="7"/>
  <c r="R39" i="7"/>
  <c r="R40" i="7" s="1"/>
  <c r="Q39" i="7"/>
  <c r="Q40" i="7" s="1"/>
  <c r="P39" i="7"/>
  <c r="O39" i="7"/>
  <c r="N39" i="7"/>
  <c r="N40" i="7" s="1"/>
  <c r="M39" i="7"/>
  <c r="M40" i="7" s="1"/>
  <c r="L39" i="7"/>
  <c r="K39" i="7"/>
  <c r="J39" i="7"/>
  <c r="J40" i="7" s="1"/>
  <c r="I39" i="7"/>
  <c r="I40" i="7" s="1"/>
  <c r="H39" i="7"/>
  <c r="G39" i="7"/>
  <c r="F39" i="7"/>
  <c r="F40" i="7" s="1"/>
  <c r="E39" i="7"/>
  <c r="E40" i="7" s="1"/>
  <c r="D39" i="7"/>
  <c r="C39" i="7"/>
  <c r="V40" i="8"/>
  <c r="Q40" i="8"/>
  <c r="F40" i="8"/>
  <c r="E40" i="8"/>
  <c r="AA39" i="8"/>
  <c r="Y39" i="8"/>
  <c r="X39" i="8"/>
  <c r="W39" i="8"/>
  <c r="W40" i="8" s="1"/>
  <c r="V39" i="8"/>
  <c r="U39" i="8"/>
  <c r="T39" i="8"/>
  <c r="T40" i="8" s="1"/>
  <c r="S39" i="8"/>
  <c r="S40" i="8" s="1"/>
  <c r="R39" i="8"/>
  <c r="Q39" i="8"/>
  <c r="P39" i="8"/>
  <c r="P40" i="8" s="1"/>
  <c r="O39" i="8"/>
  <c r="O40" i="8" s="1"/>
  <c r="N39" i="8"/>
  <c r="M39" i="8"/>
  <c r="L39" i="8"/>
  <c r="L40" i="8" s="1"/>
  <c r="K39" i="8"/>
  <c r="K40" i="8" s="1"/>
  <c r="J39" i="8"/>
  <c r="I39" i="8"/>
  <c r="H39" i="8"/>
  <c r="H40" i="8" s="1"/>
  <c r="G39" i="8"/>
  <c r="G40" i="8" s="1"/>
  <c r="F39" i="8"/>
  <c r="E39" i="8"/>
  <c r="D39" i="8"/>
  <c r="D40" i="8" s="1"/>
  <c r="C39" i="8"/>
  <c r="C40" i="8" s="1"/>
  <c r="T40" i="9"/>
  <c r="G40" i="9"/>
  <c r="AA39" i="9"/>
  <c r="Y39" i="9"/>
  <c r="Y40" i="9" s="1"/>
  <c r="X39" i="9"/>
  <c r="W39" i="9"/>
  <c r="V39" i="9"/>
  <c r="V40" i="9" s="1"/>
  <c r="U39" i="9"/>
  <c r="U40" i="9" s="1"/>
  <c r="T39" i="9"/>
  <c r="S39" i="9"/>
  <c r="R39" i="9"/>
  <c r="R40" i="9" s="1"/>
  <c r="Q39" i="9"/>
  <c r="Q40" i="9" s="1"/>
  <c r="P39" i="9"/>
  <c r="P40" i="9" s="1"/>
  <c r="O39" i="9"/>
  <c r="N39" i="9"/>
  <c r="N40" i="9" s="1"/>
  <c r="M39" i="9"/>
  <c r="M40" i="9" s="1"/>
  <c r="L39" i="9"/>
  <c r="L40" i="9" s="1"/>
  <c r="K39" i="9"/>
  <c r="J39" i="9"/>
  <c r="J40" i="9" s="1"/>
  <c r="I39" i="9"/>
  <c r="I40" i="9" s="1"/>
  <c r="H39" i="9"/>
  <c r="H40" i="9" s="1"/>
  <c r="G39" i="9"/>
  <c r="F39" i="9"/>
  <c r="F40" i="9" s="1"/>
  <c r="E39" i="9"/>
  <c r="E40" i="9" s="1"/>
  <c r="D39" i="9"/>
  <c r="D40" i="9" s="1"/>
  <c r="C39" i="9"/>
  <c r="Y40" i="1"/>
  <c r="U40" i="1"/>
  <c r="M40" i="1"/>
  <c r="I40" i="1"/>
  <c r="E40" i="1"/>
  <c r="AA39" i="1"/>
  <c r="Z39" i="1"/>
  <c r="Y39" i="1"/>
  <c r="X39" i="1"/>
  <c r="W39" i="1"/>
  <c r="V39" i="1"/>
  <c r="V40" i="1" s="1"/>
  <c r="U39" i="1"/>
  <c r="T39" i="1"/>
  <c r="S39" i="1"/>
  <c r="R39" i="1"/>
  <c r="Q39" i="1"/>
  <c r="Q40" i="1" s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4" i="2"/>
  <c r="Y34" i="2"/>
  <c r="X34" i="2"/>
  <c r="Z34" i="2" s="1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AA34" i="3"/>
  <c r="AA40" i="3" s="1"/>
  <c r="Y34" i="3"/>
  <c r="X34" i="3"/>
  <c r="Z34" i="3" s="1"/>
  <c r="W34" i="3"/>
  <c r="W40" i="3" s="1"/>
  <c r="V34" i="3"/>
  <c r="V40" i="3" s="1"/>
  <c r="U34" i="3"/>
  <c r="T34" i="3"/>
  <c r="S34" i="3"/>
  <c r="R34" i="3"/>
  <c r="R40" i="3" s="1"/>
  <c r="R42" i="3" s="1"/>
  <c r="Q34" i="3"/>
  <c r="P34" i="3"/>
  <c r="O34" i="3"/>
  <c r="N34" i="3"/>
  <c r="N40" i="3" s="1"/>
  <c r="M34" i="3"/>
  <c r="L34" i="3"/>
  <c r="K34" i="3"/>
  <c r="J34" i="3"/>
  <c r="J40" i="3" s="1"/>
  <c r="I34" i="3"/>
  <c r="H34" i="3"/>
  <c r="G34" i="3"/>
  <c r="F34" i="3"/>
  <c r="F40" i="3" s="1"/>
  <c r="F42" i="3" s="1"/>
  <c r="E34" i="3"/>
  <c r="D34" i="3"/>
  <c r="C34" i="3"/>
  <c r="C40" i="3" s="1"/>
  <c r="AA34" i="4"/>
  <c r="Y34" i="4"/>
  <c r="X34" i="4"/>
  <c r="Z34" i="4" s="1"/>
  <c r="W34" i="4"/>
  <c r="V34" i="4"/>
  <c r="U34" i="4"/>
  <c r="U40" i="4" s="1"/>
  <c r="T34" i="4"/>
  <c r="T40" i="4" s="1"/>
  <c r="S34" i="4"/>
  <c r="R34" i="4"/>
  <c r="Q34" i="4"/>
  <c r="Q40" i="4" s="1"/>
  <c r="P34" i="4"/>
  <c r="P40" i="4" s="1"/>
  <c r="O34" i="4"/>
  <c r="N34" i="4"/>
  <c r="M34" i="4"/>
  <c r="L34" i="4"/>
  <c r="L40" i="4" s="1"/>
  <c r="K34" i="4"/>
  <c r="J34" i="4"/>
  <c r="I34" i="4"/>
  <c r="H34" i="4"/>
  <c r="H40" i="4" s="1"/>
  <c r="G34" i="4"/>
  <c r="F34" i="4"/>
  <c r="E34" i="4"/>
  <c r="E40" i="4" s="1"/>
  <c r="D34" i="4"/>
  <c r="D40" i="4" s="1"/>
  <c r="C34" i="4"/>
  <c r="AA34" i="5"/>
  <c r="AA40" i="5" s="1"/>
  <c r="Y34" i="5"/>
  <c r="Z34" i="5" s="1"/>
  <c r="X34" i="5"/>
  <c r="X40" i="5" s="1"/>
  <c r="W34" i="5"/>
  <c r="W40" i="5" s="1"/>
  <c r="V34" i="5"/>
  <c r="U34" i="5"/>
  <c r="T34" i="5"/>
  <c r="S34" i="5"/>
  <c r="S40" i="5" s="1"/>
  <c r="R34" i="5"/>
  <c r="R40" i="5" s="1"/>
  <c r="Q34" i="5"/>
  <c r="P34" i="5"/>
  <c r="P40" i="5" s="1"/>
  <c r="O34" i="5"/>
  <c r="N34" i="5"/>
  <c r="M34" i="5"/>
  <c r="L34" i="5"/>
  <c r="K34" i="5"/>
  <c r="K40" i="5" s="1"/>
  <c r="J34" i="5"/>
  <c r="J40" i="5" s="1"/>
  <c r="I34" i="5"/>
  <c r="H34" i="5"/>
  <c r="G34" i="5"/>
  <c r="G40" i="5" s="1"/>
  <c r="F34" i="5"/>
  <c r="E34" i="5"/>
  <c r="D34" i="5"/>
  <c r="C34" i="5"/>
  <c r="C40" i="5" s="1"/>
  <c r="AA34" i="6"/>
  <c r="Y34" i="6"/>
  <c r="X34" i="6"/>
  <c r="Z34" i="6" s="1"/>
  <c r="W34" i="6"/>
  <c r="V34" i="6"/>
  <c r="V40" i="6" s="1"/>
  <c r="U34" i="6"/>
  <c r="U40" i="6" s="1"/>
  <c r="T34" i="6"/>
  <c r="S34" i="6"/>
  <c r="R34" i="6"/>
  <c r="Q34" i="6"/>
  <c r="P34" i="6"/>
  <c r="O34" i="6"/>
  <c r="N34" i="6"/>
  <c r="N40" i="6" s="1"/>
  <c r="M34" i="6"/>
  <c r="L34" i="6"/>
  <c r="K34" i="6"/>
  <c r="J34" i="6"/>
  <c r="J40" i="6" s="1"/>
  <c r="I34" i="6"/>
  <c r="H34" i="6"/>
  <c r="G34" i="6"/>
  <c r="F34" i="6"/>
  <c r="E34" i="6"/>
  <c r="D34" i="6"/>
  <c r="C34" i="6"/>
  <c r="AA34" i="7"/>
  <c r="Y34" i="7"/>
  <c r="X34" i="7"/>
  <c r="Z34" i="7" s="1"/>
  <c r="W34" i="7"/>
  <c r="V34" i="7"/>
  <c r="U34" i="7"/>
  <c r="T34" i="7"/>
  <c r="S34" i="7"/>
  <c r="S40" i="7" s="1"/>
  <c r="R34" i="7"/>
  <c r="Q34" i="7"/>
  <c r="P34" i="7"/>
  <c r="P40" i="7" s="1"/>
  <c r="O34" i="7"/>
  <c r="O40" i="7" s="1"/>
  <c r="N34" i="7"/>
  <c r="M34" i="7"/>
  <c r="L34" i="7"/>
  <c r="K34" i="7"/>
  <c r="K40" i="7" s="1"/>
  <c r="J34" i="7"/>
  <c r="I34" i="7"/>
  <c r="H34" i="7"/>
  <c r="G34" i="7"/>
  <c r="G40" i="7" s="1"/>
  <c r="F34" i="7"/>
  <c r="E34" i="7"/>
  <c r="D34" i="7"/>
  <c r="C34" i="7"/>
  <c r="C40" i="7" s="1"/>
  <c r="AA34" i="8"/>
  <c r="Y34" i="8"/>
  <c r="Y40" i="8" s="1"/>
  <c r="X34" i="8"/>
  <c r="Z34" i="8" s="1"/>
  <c r="W34" i="8"/>
  <c r="V34" i="8"/>
  <c r="U34" i="8"/>
  <c r="U40" i="8" s="1"/>
  <c r="T34" i="8"/>
  <c r="S34" i="8"/>
  <c r="R34" i="8"/>
  <c r="R40" i="8" s="1"/>
  <c r="Q34" i="8"/>
  <c r="P34" i="8"/>
  <c r="O34" i="8"/>
  <c r="N34" i="8"/>
  <c r="N40" i="8" s="1"/>
  <c r="M34" i="8"/>
  <c r="M40" i="8" s="1"/>
  <c r="L34" i="8"/>
  <c r="K34" i="8"/>
  <c r="J34" i="8"/>
  <c r="J40" i="8" s="1"/>
  <c r="I34" i="8"/>
  <c r="I40" i="8" s="1"/>
  <c r="H34" i="8"/>
  <c r="G34" i="8"/>
  <c r="F34" i="8"/>
  <c r="E34" i="8"/>
  <c r="D34" i="8"/>
  <c r="C34" i="8"/>
  <c r="AA34" i="9"/>
  <c r="Y34" i="9"/>
  <c r="Z34" i="9" s="1"/>
  <c r="X34" i="9"/>
  <c r="W34" i="9"/>
  <c r="W40" i="9" s="1"/>
  <c r="V34" i="9"/>
  <c r="U34" i="9"/>
  <c r="T34" i="9"/>
  <c r="S34" i="9"/>
  <c r="S40" i="9" s="1"/>
  <c r="R34" i="9"/>
  <c r="Q34" i="9"/>
  <c r="P34" i="9"/>
  <c r="O34" i="9"/>
  <c r="O40" i="9" s="1"/>
  <c r="N34" i="9"/>
  <c r="M34" i="9"/>
  <c r="L34" i="9"/>
  <c r="K34" i="9"/>
  <c r="K40" i="9" s="1"/>
  <c r="J34" i="9"/>
  <c r="I34" i="9"/>
  <c r="H34" i="9"/>
  <c r="G34" i="9"/>
  <c r="F34" i="9"/>
  <c r="E34" i="9"/>
  <c r="D34" i="9"/>
  <c r="C34" i="9"/>
  <c r="C40" i="9" s="1"/>
  <c r="AA34" i="1"/>
  <c r="Y34" i="1"/>
  <c r="X34" i="1"/>
  <c r="Z34" i="1" s="1"/>
  <c r="W34" i="1"/>
  <c r="V34" i="1"/>
  <c r="U34" i="1"/>
  <c r="T34" i="1"/>
  <c r="S34" i="1"/>
  <c r="R34" i="1"/>
  <c r="Q34" i="1"/>
  <c r="P34" i="1"/>
  <c r="O34" i="1"/>
  <c r="N34" i="1"/>
  <c r="N40" i="1" s="1"/>
  <c r="M34" i="1"/>
  <c r="L34" i="1"/>
  <c r="K34" i="1"/>
  <c r="J34" i="1"/>
  <c r="I34" i="1"/>
  <c r="H34" i="1"/>
  <c r="G34" i="1"/>
  <c r="F34" i="1"/>
  <c r="F40" i="1" s="1"/>
  <c r="E34" i="1"/>
  <c r="D34" i="1"/>
  <c r="C34" i="1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V25" i="3" s="1"/>
  <c r="V42" i="3" s="1"/>
  <c r="U24" i="3"/>
  <c r="T24" i="3"/>
  <c r="S24" i="3"/>
  <c r="R24" i="3"/>
  <c r="R25" i="3" s="1"/>
  <c r="Q24" i="3"/>
  <c r="P24" i="3"/>
  <c r="O24" i="3"/>
  <c r="N24" i="3"/>
  <c r="N25" i="3" s="1"/>
  <c r="N42" i="3" s="1"/>
  <c r="M24" i="3"/>
  <c r="L24" i="3"/>
  <c r="K24" i="3"/>
  <c r="J24" i="3"/>
  <c r="J25" i="3" s="1"/>
  <c r="I24" i="3"/>
  <c r="H24" i="3"/>
  <c r="G24" i="3"/>
  <c r="F24" i="3"/>
  <c r="F25" i="3" s="1"/>
  <c r="E24" i="3"/>
  <c r="D24" i="3"/>
  <c r="C24" i="3"/>
  <c r="AA24" i="4"/>
  <c r="Y24" i="4"/>
  <c r="Y25" i="4" s="1"/>
  <c r="X24" i="4"/>
  <c r="Z24" i="4" s="1"/>
  <c r="W24" i="4"/>
  <c r="V24" i="4"/>
  <c r="U24" i="4"/>
  <c r="U25" i="4" s="1"/>
  <c r="T24" i="4"/>
  <c r="T25" i="4" s="1"/>
  <c r="T42" i="4" s="1"/>
  <c r="S24" i="4"/>
  <c r="R24" i="4"/>
  <c r="Q24" i="4"/>
  <c r="Q25" i="4" s="1"/>
  <c r="Q42" i="4" s="1"/>
  <c r="P24" i="4"/>
  <c r="P25" i="4" s="1"/>
  <c r="P42" i="4" s="1"/>
  <c r="O24" i="4"/>
  <c r="N24" i="4"/>
  <c r="M24" i="4"/>
  <c r="M25" i="4" s="1"/>
  <c r="M42" i="4" s="1"/>
  <c r="L24" i="4"/>
  <c r="L25" i="4" s="1"/>
  <c r="L42" i="4" s="1"/>
  <c r="K24" i="4"/>
  <c r="J24" i="4"/>
  <c r="I24" i="4"/>
  <c r="I25" i="4" s="1"/>
  <c r="H24" i="4"/>
  <c r="H25" i="4" s="1"/>
  <c r="H42" i="4" s="1"/>
  <c r="G24" i="4"/>
  <c r="F24" i="4"/>
  <c r="E24" i="4"/>
  <c r="E25" i="4" s="1"/>
  <c r="D24" i="4"/>
  <c r="D25" i="4" s="1"/>
  <c r="D42" i="4" s="1"/>
  <c r="C24" i="4"/>
  <c r="AA24" i="5"/>
  <c r="Y24" i="5"/>
  <c r="Y25" i="5" s="1"/>
  <c r="X24" i="5"/>
  <c r="W24" i="5"/>
  <c r="V24" i="5"/>
  <c r="U24" i="5"/>
  <c r="U25" i="5" s="1"/>
  <c r="T24" i="5"/>
  <c r="S24" i="5"/>
  <c r="R24" i="5"/>
  <c r="Q24" i="5"/>
  <c r="Q25" i="5" s="1"/>
  <c r="P24" i="5"/>
  <c r="O24" i="5"/>
  <c r="N24" i="5"/>
  <c r="M24" i="5"/>
  <c r="M25" i="5" s="1"/>
  <c r="L24" i="5"/>
  <c r="K24" i="5"/>
  <c r="J24" i="5"/>
  <c r="I24" i="5"/>
  <c r="I25" i="5" s="1"/>
  <c r="H24" i="5"/>
  <c r="G24" i="5"/>
  <c r="F24" i="5"/>
  <c r="E24" i="5"/>
  <c r="E25" i="5" s="1"/>
  <c r="D24" i="5"/>
  <c r="C24" i="5"/>
  <c r="AA24" i="6"/>
  <c r="Y24" i="6"/>
  <c r="X24" i="6"/>
  <c r="Z24" i="6" s="1"/>
  <c r="W24" i="6"/>
  <c r="V24" i="6"/>
  <c r="U24" i="6"/>
  <c r="T24" i="6"/>
  <c r="T25" i="6" s="1"/>
  <c r="S24" i="6"/>
  <c r="R24" i="6"/>
  <c r="Q24" i="6"/>
  <c r="P24" i="6"/>
  <c r="P25" i="6" s="1"/>
  <c r="P42" i="6" s="1"/>
  <c r="O24" i="6"/>
  <c r="N24" i="6"/>
  <c r="M24" i="6"/>
  <c r="M25" i="6" s="1"/>
  <c r="L24" i="6"/>
  <c r="L25" i="6" s="1"/>
  <c r="L42" i="6" s="1"/>
  <c r="K24" i="6"/>
  <c r="J24" i="6"/>
  <c r="I24" i="6"/>
  <c r="I25" i="6" s="1"/>
  <c r="H24" i="6"/>
  <c r="H25" i="6" s="1"/>
  <c r="H42" i="6" s="1"/>
  <c r="G24" i="6"/>
  <c r="F24" i="6"/>
  <c r="E24" i="6"/>
  <c r="E25" i="6" s="1"/>
  <c r="D24" i="6"/>
  <c r="D25" i="6" s="1"/>
  <c r="D42" i="6" s="1"/>
  <c r="C24" i="6"/>
  <c r="T25" i="7"/>
  <c r="T42" i="7" s="1"/>
  <c r="P25" i="7"/>
  <c r="P42" i="7" s="1"/>
  <c r="D25" i="7"/>
  <c r="D42" i="7" s="1"/>
  <c r="AA24" i="7"/>
  <c r="Y24" i="7"/>
  <c r="X24" i="7"/>
  <c r="Z24" i="7" s="1"/>
  <c r="W24" i="7"/>
  <c r="V24" i="7"/>
  <c r="V25" i="7" s="1"/>
  <c r="V42" i="7" s="1"/>
  <c r="U24" i="7"/>
  <c r="T24" i="7"/>
  <c r="S24" i="7"/>
  <c r="R24" i="7"/>
  <c r="R25" i="7" s="1"/>
  <c r="R42" i="7" s="1"/>
  <c r="Q24" i="7"/>
  <c r="P24" i="7"/>
  <c r="O24" i="7"/>
  <c r="N24" i="7"/>
  <c r="N25" i="7" s="1"/>
  <c r="N42" i="7" s="1"/>
  <c r="M24" i="7"/>
  <c r="L24" i="7"/>
  <c r="K24" i="7"/>
  <c r="J24" i="7"/>
  <c r="J25" i="7" s="1"/>
  <c r="J42" i="7" s="1"/>
  <c r="I24" i="7"/>
  <c r="H24" i="7"/>
  <c r="H25" i="7" s="1"/>
  <c r="G24" i="7"/>
  <c r="F24" i="7"/>
  <c r="F25" i="7" s="1"/>
  <c r="F42" i="7" s="1"/>
  <c r="E24" i="7"/>
  <c r="D24" i="7"/>
  <c r="C24" i="7"/>
  <c r="V25" i="8"/>
  <c r="V42" i="8" s="1"/>
  <c r="AA24" i="8"/>
  <c r="Y24" i="8"/>
  <c r="Y25" i="8" s="1"/>
  <c r="X24" i="8"/>
  <c r="Z24" i="8" s="1"/>
  <c r="W24" i="8"/>
  <c r="W25" i="8" s="1"/>
  <c r="V24" i="8"/>
  <c r="U24" i="8"/>
  <c r="U25" i="8" s="1"/>
  <c r="U42" i="8" s="1"/>
  <c r="T24" i="8"/>
  <c r="S24" i="8"/>
  <c r="S25" i="8" s="1"/>
  <c r="R24" i="8"/>
  <c r="Q24" i="8"/>
  <c r="Q25" i="8" s="1"/>
  <c r="Q42" i="8" s="1"/>
  <c r="P24" i="8"/>
  <c r="O24" i="8"/>
  <c r="O25" i="8" s="1"/>
  <c r="N24" i="8"/>
  <c r="M24" i="8"/>
  <c r="M25" i="8" s="1"/>
  <c r="M42" i="8" s="1"/>
  <c r="L24" i="8"/>
  <c r="K24" i="8"/>
  <c r="K25" i="8" s="1"/>
  <c r="J24" i="8"/>
  <c r="I24" i="8"/>
  <c r="I25" i="8" s="1"/>
  <c r="I42" i="8" s="1"/>
  <c r="H24" i="8"/>
  <c r="G24" i="8"/>
  <c r="G25" i="8" s="1"/>
  <c r="F24" i="8"/>
  <c r="E24" i="8"/>
  <c r="E25" i="8" s="1"/>
  <c r="E42" i="8" s="1"/>
  <c r="D24" i="8"/>
  <c r="C24" i="8"/>
  <c r="C25" i="8" s="1"/>
  <c r="AA24" i="9"/>
  <c r="AA25" i="9" s="1"/>
  <c r="Y24" i="9"/>
  <c r="Y25" i="9" s="1"/>
  <c r="Y42" i="9" s="1"/>
  <c r="X24" i="9"/>
  <c r="W24" i="9"/>
  <c r="W25" i="9" s="1"/>
  <c r="W42" i="9" s="1"/>
  <c r="V24" i="9"/>
  <c r="V25" i="9" s="1"/>
  <c r="V42" i="9" s="1"/>
  <c r="U24" i="9"/>
  <c r="U25" i="9" s="1"/>
  <c r="U42" i="9" s="1"/>
  <c r="T24" i="9"/>
  <c r="S24" i="9"/>
  <c r="S25" i="9" s="1"/>
  <c r="S42" i="9" s="1"/>
  <c r="R24" i="9"/>
  <c r="R25" i="9" s="1"/>
  <c r="R42" i="9" s="1"/>
  <c r="Q24" i="9"/>
  <c r="Q25" i="9" s="1"/>
  <c r="Q42" i="9" s="1"/>
  <c r="P24" i="9"/>
  <c r="O24" i="9"/>
  <c r="O25" i="9" s="1"/>
  <c r="O42" i="9" s="1"/>
  <c r="N24" i="9"/>
  <c r="N25" i="9" s="1"/>
  <c r="N42" i="9" s="1"/>
  <c r="M24" i="9"/>
  <c r="M25" i="9" s="1"/>
  <c r="M42" i="9" s="1"/>
  <c r="L24" i="9"/>
  <c r="K24" i="9"/>
  <c r="K25" i="9" s="1"/>
  <c r="K42" i="9" s="1"/>
  <c r="J24" i="9"/>
  <c r="J25" i="9" s="1"/>
  <c r="J42" i="9" s="1"/>
  <c r="I24" i="9"/>
  <c r="I25" i="9" s="1"/>
  <c r="I42" i="9" s="1"/>
  <c r="H24" i="9"/>
  <c r="G24" i="9"/>
  <c r="G25" i="9" s="1"/>
  <c r="F24" i="9"/>
  <c r="F25" i="9" s="1"/>
  <c r="E24" i="9"/>
  <c r="E25" i="9" s="1"/>
  <c r="E42" i="9" s="1"/>
  <c r="D24" i="9"/>
  <c r="C24" i="9"/>
  <c r="C25" i="9" s="1"/>
  <c r="C42" i="9" s="1"/>
  <c r="R25" i="1"/>
  <c r="AA24" i="1"/>
  <c r="AA25" i="1" s="1"/>
  <c r="Y24" i="1"/>
  <c r="X24" i="1"/>
  <c r="Z24" i="1" s="1"/>
  <c r="W24" i="1"/>
  <c r="W25" i="1" s="1"/>
  <c r="V24" i="1"/>
  <c r="V25" i="1" s="1"/>
  <c r="V42" i="1" s="1"/>
  <c r="U24" i="1"/>
  <c r="T24" i="1"/>
  <c r="S24" i="1"/>
  <c r="S25" i="1" s="1"/>
  <c r="R24" i="1"/>
  <c r="Q24" i="1"/>
  <c r="P24" i="1"/>
  <c r="O24" i="1"/>
  <c r="O25" i="1" s="1"/>
  <c r="N24" i="1"/>
  <c r="M24" i="1"/>
  <c r="L24" i="1"/>
  <c r="K24" i="1"/>
  <c r="K25" i="1" s="1"/>
  <c r="J24" i="1"/>
  <c r="I24" i="1"/>
  <c r="H24" i="1"/>
  <c r="G24" i="1"/>
  <c r="G25" i="1" s="1"/>
  <c r="F24" i="1"/>
  <c r="E24" i="1"/>
  <c r="D24" i="1"/>
  <c r="C24" i="1"/>
  <c r="C25" i="1" s="1"/>
  <c r="AA12" i="2"/>
  <c r="Y12" i="2"/>
  <c r="X12" i="2"/>
  <c r="Z12" i="2" s="1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AA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AA12" i="4"/>
  <c r="Z12" i="4"/>
  <c r="Y12" i="4"/>
  <c r="X12" i="4"/>
  <c r="W12" i="4"/>
  <c r="V12" i="4"/>
  <c r="V25" i="4" s="1"/>
  <c r="U12" i="4"/>
  <c r="T12" i="4"/>
  <c r="S12" i="4"/>
  <c r="R12" i="4"/>
  <c r="R25" i="4" s="1"/>
  <c r="Q12" i="4"/>
  <c r="P12" i="4"/>
  <c r="O12" i="4"/>
  <c r="N12" i="4"/>
  <c r="N25" i="4" s="1"/>
  <c r="M12" i="4"/>
  <c r="L12" i="4"/>
  <c r="K12" i="4"/>
  <c r="J12" i="4"/>
  <c r="J25" i="4" s="1"/>
  <c r="I12" i="4"/>
  <c r="H12" i="4"/>
  <c r="G12" i="4"/>
  <c r="F12" i="4"/>
  <c r="F25" i="4" s="1"/>
  <c r="E12" i="4"/>
  <c r="D12" i="4"/>
  <c r="C12" i="4"/>
  <c r="AA12" i="5"/>
  <c r="Y12" i="5"/>
  <c r="X12" i="5"/>
  <c r="W12" i="5"/>
  <c r="V12" i="5"/>
  <c r="U12" i="5"/>
  <c r="T12" i="5"/>
  <c r="T25" i="5" s="1"/>
  <c r="T42" i="5" s="1"/>
  <c r="S12" i="5"/>
  <c r="R12" i="5"/>
  <c r="Q12" i="5"/>
  <c r="P12" i="5"/>
  <c r="P25" i="5" s="1"/>
  <c r="P42" i="5" s="1"/>
  <c r="O12" i="5"/>
  <c r="N12" i="5"/>
  <c r="M12" i="5"/>
  <c r="L12" i="5"/>
  <c r="L25" i="5" s="1"/>
  <c r="K12" i="5"/>
  <c r="J12" i="5"/>
  <c r="I12" i="5"/>
  <c r="H12" i="5"/>
  <c r="H25" i="5" s="1"/>
  <c r="H42" i="5" s="1"/>
  <c r="G12" i="5"/>
  <c r="F12" i="5"/>
  <c r="E12" i="5"/>
  <c r="D12" i="5"/>
  <c r="D25" i="5" s="1"/>
  <c r="D42" i="5" s="1"/>
  <c r="C12" i="5"/>
  <c r="AA12" i="6"/>
  <c r="Y12" i="6"/>
  <c r="X12" i="6"/>
  <c r="Z12" i="6" s="1"/>
  <c r="W12" i="6"/>
  <c r="V12" i="6"/>
  <c r="V25" i="6" s="1"/>
  <c r="V42" i="6" s="1"/>
  <c r="U12" i="6"/>
  <c r="T12" i="6"/>
  <c r="S12" i="6"/>
  <c r="R12" i="6"/>
  <c r="R25" i="6" s="1"/>
  <c r="R42" i="6" s="1"/>
  <c r="Q12" i="6"/>
  <c r="P12" i="6"/>
  <c r="O12" i="6"/>
  <c r="N12" i="6"/>
  <c r="N25" i="6" s="1"/>
  <c r="N42" i="6" s="1"/>
  <c r="M12" i="6"/>
  <c r="L12" i="6"/>
  <c r="K12" i="6"/>
  <c r="J12" i="6"/>
  <c r="J25" i="6" s="1"/>
  <c r="J42" i="6" s="1"/>
  <c r="I12" i="6"/>
  <c r="H12" i="6"/>
  <c r="G12" i="6"/>
  <c r="F12" i="6"/>
  <c r="F25" i="6" s="1"/>
  <c r="F42" i="6" s="1"/>
  <c r="E12" i="6"/>
  <c r="D12" i="6"/>
  <c r="C12" i="6"/>
  <c r="AA12" i="7"/>
  <c r="Y12" i="7"/>
  <c r="Z12" i="7" s="1"/>
  <c r="X12" i="7"/>
  <c r="W12" i="7"/>
  <c r="V12" i="7"/>
  <c r="U12" i="7"/>
  <c r="T12" i="7"/>
  <c r="S12" i="7"/>
  <c r="R12" i="7"/>
  <c r="Q12" i="7"/>
  <c r="P12" i="7"/>
  <c r="O12" i="7"/>
  <c r="N12" i="7"/>
  <c r="M12" i="7"/>
  <c r="L12" i="7"/>
  <c r="L25" i="7" s="1"/>
  <c r="L42" i="7" s="1"/>
  <c r="K12" i="7"/>
  <c r="J12" i="7"/>
  <c r="I12" i="7"/>
  <c r="H12" i="7"/>
  <c r="G12" i="7"/>
  <c r="F12" i="7"/>
  <c r="E12" i="7"/>
  <c r="D12" i="7"/>
  <c r="C12" i="7"/>
  <c r="AA12" i="8"/>
  <c r="Y12" i="8"/>
  <c r="X12" i="8"/>
  <c r="Z12" i="8" s="1"/>
  <c r="W12" i="8"/>
  <c r="V12" i="8"/>
  <c r="U12" i="8"/>
  <c r="T12" i="8"/>
  <c r="S12" i="8"/>
  <c r="R12" i="8"/>
  <c r="R25" i="8" s="1"/>
  <c r="R42" i="8" s="1"/>
  <c r="Q12" i="8"/>
  <c r="P12" i="8"/>
  <c r="O12" i="8"/>
  <c r="N12" i="8"/>
  <c r="N25" i="8" s="1"/>
  <c r="M12" i="8"/>
  <c r="L12" i="8"/>
  <c r="K12" i="8"/>
  <c r="J12" i="8"/>
  <c r="J25" i="8" s="1"/>
  <c r="J42" i="8" s="1"/>
  <c r="I12" i="8"/>
  <c r="H12" i="8"/>
  <c r="G12" i="8"/>
  <c r="F12" i="8"/>
  <c r="F25" i="8" s="1"/>
  <c r="F42" i="8" s="1"/>
  <c r="E12" i="8"/>
  <c r="D12" i="8"/>
  <c r="C12" i="8"/>
  <c r="AA12" i="9"/>
  <c r="Y12" i="9"/>
  <c r="X12" i="9"/>
  <c r="W12" i="9"/>
  <c r="V12" i="9"/>
  <c r="U12" i="9"/>
  <c r="T12" i="9"/>
  <c r="T25" i="9" s="1"/>
  <c r="T42" i="9" s="1"/>
  <c r="S12" i="9"/>
  <c r="R12" i="9"/>
  <c r="Q12" i="9"/>
  <c r="P12" i="9"/>
  <c r="P25" i="9" s="1"/>
  <c r="P42" i="9" s="1"/>
  <c r="O12" i="9"/>
  <c r="N12" i="9"/>
  <c r="M12" i="9"/>
  <c r="L12" i="9"/>
  <c r="L25" i="9" s="1"/>
  <c r="L42" i="9" s="1"/>
  <c r="K12" i="9"/>
  <c r="J12" i="9"/>
  <c r="I12" i="9"/>
  <c r="H12" i="9"/>
  <c r="H25" i="9" s="1"/>
  <c r="G12" i="9"/>
  <c r="F12" i="9"/>
  <c r="E12" i="9"/>
  <c r="D12" i="9"/>
  <c r="D25" i="9" s="1"/>
  <c r="D42" i="9" s="1"/>
  <c r="C12" i="9"/>
  <c r="AA12" i="1"/>
  <c r="Y12" i="1"/>
  <c r="X12" i="1"/>
  <c r="Z12" i="1" s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J25" i="1" s="1"/>
  <c r="I12" i="1"/>
  <c r="H12" i="1"/>
  <c r="G12" i="1"/>
  <c r="F12" i="1"/>
  <c r="F25" i="1" s="1"/>
  <c r="F42" i="1" s="1"/>
  <c r="E12" i="1"/>
  <c r="D12" i="1"/>
  <c r="C12" i="1"/>
  <c r="L42" i="5" l="1"/>
  <c r="J42" i="1"/>
  <c r="H42" i="9"/>
  <c r="Z12" i="9"/>
  <c r="X25" i="9"/>
  <c r="R42" i="4"/>
  <c r="I42" i="5"/>
  <c r="AA42" i="1"/>
  <c r="G25" i="7"/>
  <c r="G42" i="7" s="1"/>
  <c r="O25" i="7"/>
  <c r="O42" i="7" s="1"/>
  <c r="W25" i="7"/>
  <c r="W42" i="7" s="1"/>
  <c r="N25" i="1"/>
  <c r="N42" i="1" s="1"/>
  <c r="N42" i="8"/>
  <c r="Z12" i="5"/>
  <c r="X25" i="5"/>
  <c r="C42" i="1"/>
  <c r="G42" i="9"/>
  <c r="C42" i="8"/>
  <c r="G42" i="8"/>
  <c r="K42" i="8"/>
  <c r="O42" i="8"/>
  <c r="S42" i="8"/>
  <c r="W42" i="8"/>
  <c r="I42" i="6"/>
  <c r="M42" i="6"/>
  <c r="E42" i="4"/>
  <c r="I42" i="4"/>
  <c r="U42" i="4"/>
  <c r="Y42" i="4"/>
  <c r="Z39" i="9"/>
  <c r="X40" i="9"/>
  <c r="X40" i="8"/>
  <c r="Z40" i="8" s="1"/>
  <c r="Z39" i="8"/>
  <c r="X40" i="2"/>
  <c r="Z40" i="2" s="1"/>
  <c r="Z39" i="2"/>
  <c r="Z12" i="3"/>
  <c r="D25" i="1"/>
  <c r="H25" i="1"/>
  <c r="L25" i="1"/>
  <c r="L42" i="1" s="1"/>
  <c r="P25" i="1"/>
  <c r="P42" i="1" s="1"/>
  <c r="T25" i="1"/>
  <c r="D25" i="8"/>
  <c r="D42" i="8" s="1"/>
  <c r="H25" i="8"/>
  <c r="H42" i="8" s="1"/>
  <c r="L25" i="8"/>
  <c r="L42" i="8" s="1"/>
  <c r="P25" i="8"/>
  <c r="P42" i="8" s="1"/>
  <c r="T25" i="8"/>
  <c r="T42" i="8" s="1"/>
  <c r="D25" i="3"/>
  <c r="H25" i="3"/>
  <c r="H42" i="3" s="1"/>
  <c r="L25" i="3"/>
  <c r="P25" i="3"/>
  <c r="T25" i="3"/>
  <c r="D25" i="2"/>
  <c r="D42" i="2" s="1"/>
  <c r="H25" i="2"/>
  <c r="H42" i="2" s="1"/>
  <c r="L25" i="2"/>
  <c r="P25" i="2"/>
  <c r="P42" i="2" s="1"/>
  <c r="T25" i="2"/>
  <c r="T42" i="2" s="1"/>
  <c r="T40" i="2"/>
  <c r="F40" i="4"/>
  <c r="J40" i="4"/>
  <c r="J42" i="4" s="1"/>
  <c r="N40" i="4"/>
  <c r="N42" i="4" s="1"/>
  <c r="R40" i="4"/>
  <c r="V40" i="4"/>
  <c r="V42" i="4" s="1"/>
  <c r="Z48" i="9"/>
  <c r="Z48" i="8"/>
  <c r="Z48" i="7"/>
  <c r="F42" i="4"/>
  <c r="AA25" i="7"/>
  <c r="AA42" i="7" s="1"/>
  <c r="Y42" i="5"/>
  <c r="C25" i="7"/>
  <c r="C42" i="7" s="1"/>
  <c r="K25" i="7"/>
  <c r="K42" i="7" s="1"/>
  <c r="S25" i="7"/>
  <c r="S42" i="7" s="1"/>
  <c r="Y42" i="8"/>
  <c r="X25" i="7"/>
  <c r="X42" i="7" s="1"/>
  <c r="Z42" i="7" s="1"/>
  <c r="AA25" i="6"/>
  <c r="AA42" i="6" s="1"/>
  <c r="F25" i="5"/>
  <c r="F42" i="5" s="1"/>
  <c r="J25" i="5"/>
  <c r="J42" i="5" s="1"/>
  <c r="N25" i="5"/>
  <c r="N42" i="5" s="1"/>
  <c r="R25" i="5"/>
  <c r="R42" i="5" s="1"/>
  <c r="V25" i="5"/>
  <c r="V42" i="5" s="1"/>
  <c r="AA25" i="5"/>
  <c r="AA42" i="5" s="1"/>
  <c r="AA25" i="3"/>
  <c r="AA42" i="3" s="1"/>
  <c r="F25" i="2"/>
  <c r="J25" i="2"/>
  <c r="N25" i="2"/>
  <c r="R25" i="2"/>
  <c r="V25" i="2"/>
  <c r="AA25" i="2"/>
  <c r="J40" i="1"/>
  <c r="R40" i="1"/>
  <c r="R42" i="1" s="1"/>
  <c r="E40" i="6"/>
  <c r="E42" i="6" s="1"/>
  <c r="I40" i="6"/>
  <c r="Q40" i="6"/>
  <c r="Y40" i="6"/>
  <c r="L40" i="2"/>
  <c r="P40" i="2"/>
  <c r="D40" i="1"/>
  <c r="H40" i="1"/>
  <c r="L40" i="1"/>
  <c r="P40" i="1"/>
  <c r="T40" i="1"/>
  <c r="X40" i="1"/>
  <c r="Z40" i="1" s="1"/>
  <c r="E40" i="5"/>
  <c r="E42" i="5" s="1"/>
  <c r="I40" i="5"/>
  <c r="M40" i="5"/>
  <c r="M42" i="5" s="1"/>
  <c r="Q40" i="5"/>
  <c r="Q42" i="5" s="1"/>
  <c r="U40" i="5"/>
  <c r="U42" i="5" s="1"/>
  <c r="Y40" i="5"/>
  <c r="Z40" i="5" s="1"/>
  <c r="AA40" i="4"/>
  <c r="E25" i="1"/>
  <c r="E42" i="1" s="1"/>
  <c r="I25" i="1"/>
  <c r="I42" i="1" s="1"/>
  <c r="M25" i="1"/>
  <c r="M42" i="1" s="1"/>
  <c r="Q25" i="1"/>
  <c r="Q42" i="1" s="1"/>
  <c r="U25" i="1"/>
  <c r="U42" i="1" s="1"/>
  <c r="Y25" i="1"/>
  <c r="Y42" i="1" s="1"/>
  <c r="Z24" i="9"/>
  <c r="AA25" i="8"/>
  <c r="E25" i="7"/>
  <c r="E42" i="7" s="1"/>
  <c r="I25" i="7"/>
  <c r="I42" i="7" s="1"/>
  <c r="M25" i="7"/>
  <c r="M42" i="7" s="1"/>
  <c r="Q25" i="7"/>
  <c r="Q42" i="7" s="1"/>
  <c r="U25" i="7"/>
  <c r="U42" i="7" s="1"/>
  <c r="Y25" i="7"/>
  <c r="Y42" i="7" s="1"/>
  <c r="C25" i="6"/>
  <c r="G25" i="6"/>
  <c r="K25" i="6"/>
  <c r="O25" i="6"/>
  <c r="S25" i="6"/>
  <c r="W25" i="6"/>
  <c r="C25" i="5"/>
  <c r="C42" i="5" s="1"/>
  <c r="G25" i="5"/>
  <c r="G42" i="5" s="1"/>
  <c r="K25" i="5"/>
  <c r="K42" i="5" s="1"/>
  <c r="O25" i="5"/>
  <c r="O42" i="5" s="1"/>
  <c r="S25" i="5"/>
  <c r="S42" i="5" s="1"/>
  <c r="W25" i="5"/>
  <c r="W42" i="5" s="1"/>
  <c r="C25" i="4"/>
  <c r="C42" i="4" s="1"/>
  <c r="G25" i="4"/>
  <c r="G42" i="4" s="1"/>
  <c r="K25" i="4"/>
  <c r="K42" i="4" s="1"/>
  <c r="O25" i="4"/>
  <c r="O42" i="4" s="1"/>
  <c r="S25" i="4"/>
  <c r="S42" i="4" s="1"/>
  <c r="W25" i="4"/>
  <c r="W42" i="4" s="1"/>
  <c r="C25" i="3"/>
  <c r="C42" i="3" s="1"/>
  <c r="G25" i="3"/>
  <c r="G42" i="3" s="1"/>
  <c r="K25" i="3"/>
  <c r="K42" i="3" s="1"/>
  <c r="O25" i="3"/>
  <c r="O42" i="3" s="1"/>
  <c r="S25" i="3"/>
  <c r="S42" i="3" s="1"/>
  <c r="W25" i="3"/>
  <c r="W42" i="3" s="1"/>
  <c r="C25" i="2"/>
  <c r="C42" i="2" s="1"/>
  <c r="G25" i="2"/>
  <c r="G42" i="2" s="1"/>
  <c r="K25" i="2"/>
  <c r="K42" i="2" s="1"/>
  <c r="O25" i="2"/>
  <c r="O42" i="2" s="1"/>
  <c r="S25" i="2"/>
  <c r="S42" i="2" s="1"/>
  <c r="W25" i="2"/>
  <c r="W42" i="2" s="1"/>
  <c r="AA40" i="9"/>
  <c r="AA42" i="9" s="1"/>
  <c r="AA40" i="7"/>
  <c r="X40" i="6"/>
  <c r="Z40" i="6" s="1"/>
  <c r="Z39" i="6"/>
  <c r="D40" i="3"/>
  <c r="H40" i="3"/>
  <c r="L40" i="3"/>
  <c r="P40" i="3"/>
  <c r="T40" i="3"/>
  <c r="Q25" i="6"/>
  <c r="U25" i="6"/>
  <c r="U42" i="6" s="1"/>
  <c r="Y25" i="6"/>
  <c r="Z24" i="5"/>
  <c r="AA25" i="4"/>
  <c r="E25" i="3"/>
  <c r="E42" i="3" s="1"/>
  <c r="I25" i="3"/>
  <c r="I42" i="3" s="1"/>
  <c r="M25" i="3"/>
  <c r="M42" i="3" s="1"/>
  <c r="Q25" i="3"/>
  <c r="Q42" i="3" s="1"/>
  <c r="U25" i="3"/>
  <c r="U42" i="3" s="1"/>
  <c r="Y25" i="3"/>
  <c r="Y42" i="3" s="1"/>
  <c r="E25" i="2"/>
  <c r="E42" i="2" s="1"/>
  <c r="I25" i="2"/>
  <c r="I42" i="2" s="1"/>
  <c r="M25" i="2"/>
  <c r="M42" i="2" s="1"/>
  <c r="Q25" i="2"/>
  <c r="Q42" i="2" s="1"/>
  <c r="U25" i="2"/>
  <c r="U42" i="2" s="1"/>
  <c r="Y25" i="2"/>
  <c r="Y42" i="2" s="1"/>
  <c r="L40" i="5"/>
  <c r="C40" i="1"/>
  <c r="G40" i="1"/>
  <c r="G42" i="1" s="1"/>
  <c r="K40" i="1"/>
  <c r="K42" i="1" s="1"/>
  <c r="O40" i="1"/>
  <c r="O42" i="1" s="1"/>
  <c r="S40" i="1"/>
  <c r="S42" i="1" s="1"/>
  <c r="W40" i="1"/>
  <c r="W42" i="1" s="1"/>
  <c r="AA40" i="1"/>
  <c r="C40" i="6"/>
  <c r="G40" i="6"/>
  <c r="K40" i="6"/>
  <c r="O40" i="6"/>
  <c r="S40" i="6"/>
  <c r="W40" i="6"/>
  <c r="AA40" i="8"/>
  <c r="F40" i="2"/>
  <c r="J40" i="2"/>
  <c r="N40" i="2"/>
  <c r="R40" i="2"/>
  <c r="V40" i="2"/>
  <c r="AA40" i="2"/>
  <c r="Z40" i="9"/>
  <c r="X40" i="3"/>
  <c r="Z40" i="3" s="1"/>
  <c r="Z25" i="9"/>
  <c r="X25" i="1"/>
  <c r="X25" i="8"/>
  <c r="X25" i="6"/>
  <c r="X25" i="4"/>
  <c r="X25" i="2"/>
  <c r="X25" i="3"/>
  <c r="K42" i="6" l="1"/>
  <c r="R42" i="2"/>
  <c r="Z25" i="2"/>
  <c r="X42" i="2"/>
  <c r="Z42" i="2" s="1"/>
  <c r="Z25" i="1"/>
  <c r="X42" i="1"/>
  <c r="Z42" i="1" s="1"/>
  <c r="G42" i="6"/>
  <c r="AA42" i="8"/>
  <c r="D42" i="3"/>
  <c r="Z25" i="5"/>
  <c r="X42" i="5"/>
  <c r="Z42" i="5" s="1"/>
  <c r="Z25" i="4"/>
  <c r="X42" i="4"/>
  <c r="Z42" i="4" s="1"/>
  <c r="S42" i="6"/>
  <c r="C42" i="6"/>
  <c r="AA42" i="2"/>
  <c r="J42" i="2"/>
  <c r="L42" i="2"/>
  <c r="P42" i="3"/>
  <c r="H42" i="1"/>
  <c r="X42" i="9"/>
  <c r="Z42" i="9" s="1"/>
  <c r="Z25" i="3"/>
  <c r="X42" i="3"/>
  <c r="Z42" i="3" s="1"/>
  <c r="Z25" i="8"/>
  <c r="X42" i="8"/>
  <c r="Z42" i="8" s="1"/>
  <c r="Y42" i="6"/>
  <c r="W42" i="6"/>
  <c r="N42" i="2"/>
  <c r="T42" i="3"/>
  <c r="Z25" i="7"/>
  <c r="Z25" i="6"/>
  <c r="X42" i="6"/>
  <c r="Z42" i="6" s="1"/>
  <c r="AA42" i="4"/>
  <c r="Q42" i="6"/>
  <c r="O42" i="6"/>
  <c r="V42" i="2"/>
  <c r="F42" i="2"/>
  <c r="L42" i="3"/>
  <c r="T42" i="1"/>
  <c r="D42" i="1"/>
</calcChain>
</file>

<file path=xl/sharedStrings.xml><?xml version="1.0" encoding="utf-8"?>
<sst xmlns="http://schemas.openxmlformats.org/spreadsheetml/2006/main" count="1080" uniqueCount="83">
  <si>
    <t>Eastern Cape: Buffalo City (BUF) - Table C6 Quarterly Budget Statement - Financial Position ( Water management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</si>
  <si>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</si>
  <si>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</si>
  <si>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</si>
  <si>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</si>
  <si>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</si>
  <si>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</si>
  <si>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</si>
  <si>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</si>
  <si>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</si>
  <si>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</si>
  <si>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</si>
  <si>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</si>
  <si>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</si>
  <si>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</si>
  <si>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</si>
  <si>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</si>
  <si>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</si>
  <si>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</si>
  <si>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</si>
  <si>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</si>
  <si>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</si>
  <si>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</si>
  <si>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</si>
  <si>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</si>
  <si>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</si>
  <si>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</si>
  <si>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</si>
  <si>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</si>
  <si>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</si>
  <si>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</si>
  <si>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</si>
  <si>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</si>
  <si>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</si>
  <si>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</si>
  <si>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</si>
  <si>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</si>
  <si>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</si>
  <si>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</si>
  <si>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</si>
  <si>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</si>
  <si>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</si>
  <si>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</si>
  <si>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</si>
  <si>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</si>
  <si>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</si>
  <si>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</si>
  <si>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</si>
  <si>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</si>
  <si>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</si>
  <si>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</si>
  <si>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</si>
  <si>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</si>
  <si>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</si>
  <si>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</si>
  <si>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</si>
  <si>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</si>
  <si>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</si>
  <si>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</si>
  <si>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</si>
  <si>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</si>
  <si>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</si>
  <si>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</si>
  <si>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</si>
  <si>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</si>
  <si>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</si>
  <si>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</si>
  <si>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</si>
  <si>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</si>
  <si>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</si>
  <si>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</si>
  <si>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Eastern Cape: Nelson Mandela Bay (NMA) - Table C6 Quarterly Budget Statement - Financial Position ( Water management                                   ) for 1st Quarter ended 30 September 2021 (Figures Finalised as at 2021/10/29)</t>
  </si>
  <si>
    <t>Free State: Mangaung (MAN) - Table C6 Quarterly Budget Statement - Financial Position ( Water management                                   ) for 1st Quarter ended 30 September 2021 (Figures Finalised as at 2021/10/29)</t>
  </si>
  <si>
    <t>Gauteng: City of Ekurhuleni (EKU) - Table C6 Quarterly Budget Statement - Financial Position ( Water management                                   ) for 1st Quarter ended 30 September 2021 (Figures Finalised as at 2021/10/29)</t>
  </si>
  <si>
    <t>Gauteng: City of Johannesburg (JHB) - Table C6 Quarterly Budget Statement - Financial Position ( Water management                                   ) for 1st Quarter ended 30 September 2021 (Figures Finalised as at 2021/10/29)</t>
  </si>
  <si>
    <t>Gauteng: City of Tshwane (TSH) - Table C6 Quarterly Budget Statement - Financial Position ( Water management                                   ) for 1st Quarter ended 30 September 2021 (Figures Finalised as at 2021/10/29)</t>
  </si>
  <si>
    <t>Kwazulu-Natal: eThekwini (ETH) - Table C6 Quarterly Budget Statement - Financial Position ( Water management                                   ) for 1st Quarter ended 30 September 2021 (Figures Finalised as at 2021/10/29)</t>
  </si>
  <si>
    <t>Western Cape: Cape Town (CPT) - Table C6 Quarterly Budget Statement - Financial Position ( Water management                                   ) for 1st Quarter ended 30 September 2021 (Figures Finalised as at 2021/10/29)</t>
  </si>
  <si>
    <t>Summary - Table C6 Quarterly Budget Statement - Financial Position ( Water management                                   ) for 1st Quarter ended 30 September 2021 (Figures Finalised as at 2021/10/29)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</si>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</sst>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-883974415</v>
      </c>
      <c r="D6" s="18"/>
      <c r="E6" s="19">
        <v>3487872668</v>
      </c>
      <c r="F6" s="20">
        <v>3487872668</v>
      </c>
      <c r="G6" s="20">
        <v>221967833</v>
      </c>
      <c r="H6" s="20">
        <v>-671048647</v>
      </c>
      <c r="I6" s="20">
        <v>597440796</v>
      </c>
      <c r="J6" s="20">
        <v>148359982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148359982</v>
      </c>
      <c r="X6" s="20">
        <v>-277021939</v>
      </c>
      <c r="Y6" s="20">
        <v>425381921</v>
      </c>
      <c r="Z6" s="21">
        <v>-153.55531859157193</v>
      </c>
      <c r="AA6" s="22">
        <v>3487872668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4493136706</v>
      </c>
      <c r="D8" s="18"/>
      <c r="E8" s="19">
        <v>2000097347</v>
      </c>
      <c r="F8" s="20">
        <v>2000097347</v>
      </c>
      <c r="G8" s="20">
        <v>8212758683</v>
      </c>
      <c r="H8" s="20">
        <v>-3621428181</v>
      </c>
      <c r="I8" s="20">
        <v>443665143</v>
      </c>
      <c r="J8" s="20">
        <v>5034995645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5034995645</v>
      </c>
      <c r="X8" s="20">
        <v>1271191673</v>
      </c>
      <c r="Y8" s="20">
        <v>3763803972</v>
      </c>
      <c r="Z8" s="21">
        <v>296.08469375176594</v>
      </c>
      <c r="AA8" s="22">
        <v>2000097347</v>
      </c>
    </row>
    <row r="9" spans="1:27" ht="13.5" x14ac:dyDescent="0.25">
      <c r="A9" s="23" t="s">
        <v>37</v>
      </c>
      <c r="B9" s="17" t="s">
        <v>32</v>
      </c>
      <c r="C9" s="18">
        <v>672485431</v>
      </c>
      <c r="D9" s="18"/>
      <c r="E9" s="19"/>
      <c r="F9" s="20"/>
      <c r="G9" s="20">
        <v>815408749</v>
      </c>
      <c r="H9" s="20">
        <v>549895</v>
      </c>
      <c r="I9" s="20">
        <v>25864742</v>
      </c>
      <c r="J9" s="20">
        <v>841823386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841823386</v>
      </c>
      <c r="X9" s="20"/>
      <c r="Y9" s="20">
        <v>841823386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6638</v>
      </c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90080428</v>
      </c>
      <c r="D11" s="18"/>
      <c r="E11" s="19">
        <v>218824293</v>
      </c>
      <c r="F11" s="20">
        <v>170138030</v>
      </c>
      <c r="G11" s="20">
        <v>-236662821</v>
      </c>
      <c r="H11" s="20">
        <v>2179254</v>
      </c>
      <c r="I11" s="20">
        <v>-54460911</v>
      </c>
      <c r="J11" s="20">
        <v>-288944478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-288944478</v>
      </c>
      <c r="X11" s="20">
        <v>-84834486</v>
      </c>
      <c r="Y11" s="20">
        <v>-204109992</v>
      </c>
      <c r="Z11" s="21">
        <v>240.59790024542616</v>
      </c>
      <c r="AA11" s="22">
        <v>170138030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4371734788</v>
      </c>
      <c r="D12" s="29">
        <f>SUM(D6:D11)</f>
        <v>0</v>
      </c>
      <c r="E12" s="30">
        <f t="shared" si="0"/>
        <v>5706794308</v>
      </c>
      <c r="F12" s="31">
        <f t="shared" si="0"/>
        <v>5658108045</v>
      </c>
      <c r="G12" s="31">
        <f t="shared" si="0"/>
        <v>9013472444</v>
      </c>
      <c r="H12" s="31">
        <f t="shared" si="0"/>
        <v>-4289747679</v>
      </c>
      <c r="I12" s="31">
        <f t="shared" si="0"/>
        <v>1012509770</v>
      </c>
      <c r="J12" s="31">
        <f t="shared" si="0"/>
        <v>5736234535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5736234535</v>
      </c>
      <c r="X12" s="31">
        <f t="shared" si="0"/>
        <v>909335248</v>
      </c>
      <c r="Y12" s="31">
        <f t="shared" si="0"/>
        <v>4826899287</v>
      </c>
      <c r="Z12" s="32">
        <f>+IF(X12&lt;&gt;0,+(Y12/X12)*100,0)</f>
        <v>530.8162525995034</v>
      </c>
      <c r="AA12" s="33">
        <f>SUM(AA6:AA11)</f>
        <v>5658108045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1360071</v>
      </c>
      <c r="D15" s="18"/>
      <c r="E15" s="19"/>
      <c r="F15" s="20"/>
      <c r="G15" s="20"/>
      <c r="H15" s="20"/>
      <c r="I15" s="20">
        <v>233104</v>
      </c>
      <c r="J15" s="20">
        <v>233104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233104</v>
      </c>
      <c r="X15" s="20"/>
      <c r="Y15" s="20">
        <v>233104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-6532</v>
      </c>
      <c r="F17" s="20">
        <v>-6532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-1632</v>
      </c>
      <c r="Y17" s="20">
        <v>1632</v>
      </c>
      <c r="Z17" s="21">
        <v>-100</v>
      </c>
      <c r="AA17" s="22">
        <v>-6532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20310931933</v>
      </c>
      <c r="D19" s="18"/>
      <c r="E19" s="19">
        <v>19646272545</v>
      </c>
      <c r="F19" s="20">
        <v>19746146758</v>
      </c>
      <c r="G19" s="20">
        <v>21046149104</v>
      </c>
      <c r="H19" s="20">
        <v>-1159030536</v>
      </c>
      <c r="I19" s="20">
        <v>197706217</v>
      </c>
      <c r="J19" s="20">
        <v>20084824785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20084824785</v>
      </c>
      <c r="X19" s="20">
        <v>11402168888</v>
      </c>
      <c r="Y19" s="20">
        <v>8682655897</v>
      </c>
      <c r="Z19" s="21">
        <v>76.149160587665904</v>
      </c>
      <c r="AA19" s="22">
        <v>19746146758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978424</v>
      </c>
      <c r="D22" s="18"/>
      <c r="E22" s="19">
        <v>-2306763</v>
      </c>
      <c r="F22" s="20">
        <v>-2306763</v>
      </c>
      <c r="G22" s="20">
        <v>1792826</v>
      </c>
      <c r="H22" s="20">
        <v>-109287</v>
      </c>
      <c r="I22" s="20">
        <v>-106915</v>
      </c>
      <c r="J22" s="20">
        <v>1576624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1576624</v>
      </c>
      <c r="X22" s="20">
        <v>-589194</v>
      </c>
      <c r="Y22" s="20">
        <v>2165818</v>
      </c>
      <c r="Z22" s="21">
        <v>-367.58996188012776</v>
      </c>
      <c r="AA22" s="22">
        <v>-2306763</v>
      </c>
    </row>
    <row r="23" spans="1:27" ht="13.5" x14ac:dyDescent="0.25">
      <c r="A23" s="23" t="s">
        <v>50</v>
      </c>
      <c r="B23" s="17" t="s">
        <v>32</v>
      </c>
      <c r="C23" s="18">
        <v>15488</v>
      </c>
      <c r="D23" s="18"/>
      <c r="E23" s="19"/>
      <c r="F23" s="20"/>
      <c r="G23" s="24">
        <v>16423</v>
      </c>
      <c r="H23" s="24"/>
      <c r="I23" s="24"/>
      <c r="J23" s="20">
        <v>16423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16423</v>
      </c>
      <c r="X23" s="20"/>
      <c r="Y23" s="24">
        <v>16423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20313285916</v>
      </c>
      <c r="D24" s="29">
        <f>SUM(D15:D23)</f>
        <v>0</v>
      </c>
      <c r="E24" s="36">
        <f t="shared" si="1"/>
        <v>19643959250</v>
      </c>
      <c r="F24" s="37">
        <f t="shared" si="1"/>
        <v>19743833463</v>
      </c>
      <c r="G24" s="37">
        <f t="shared" si="1"/>
        <v>21047958353</v>
      </c>
      <c r="H24" s="37">
        <f t="shared" si="1"/>
        <v>-1159139823</v>
      </c>
      <c r="I24" s="37">
        <f t="shared" si="1"/>
        <v>197832406</v>
      </c>
      <c r="J24" s="37">
        <f t="shared" si="1"/>
        <v>20086650936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20086650936</v>
      </c>
      <c r="X24" s="37">
        <f t="shared" si="1"/>
        <v>11401578062</v>
      </c>
      <c r="Y24" s="37">
        <f t="shared" si="1"/>
        <v>8685072874</v>
      </c>
      <c r="Z24" s="38">
        <f>+IF(X24&lt;&gt;0,+(Y24/X24)*100,0)</f>
        <v>76.17430523013509</v>
      </c>
      <c r="AA24" s="39">
        <f>SUM(AA15:AA23)</f>
        <v>19743833463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24685020704</v>
      </c>
      <c r="D25" s="29">
        <f>+D12+D24</f>
        <v>0</v>
      </c>
      <c r="E25" s="30">
        <f t="shared" si="2"/>
        <v>25350753558</v>
      </c>
      <c r="F25" s="31">
        <f t="shared" si="2"/>
        <v>25401941508</v>
      </c>
      <c r="G25" s="31">
        <f t="shared" si="2"/>
        <v>30061430797</v>
      </c>
      <c r="H25" s="31">
        <f t="shared" si="2"/>
        <v>-5448887502</v>
      </c>
      <c r="I25" s="31">
        <f t="shared" si="2"/>
        <v>1210342176</v>
      </c>
      <c r="J25" s="31">
        <f t="shared" si="2"/>
        <v>25822885471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25822885471</v>
      </c>
      <c r="X25" s="31">
        <f t="shared" si="2"/>
        <v>12310913310</v>
      </c>
      <c r="Y25" s="31">
        <f t="shared" si="2"/>
        <v>13511972161</v>
      </c>
      <c r="Z25" s="32">
        <f>+IF(X25&lt;&gt;0,+(Y25/X25)*100,0)</f>
        <v>109.75604994330025</v>
      </c>
      <c r="AA25" s="33">
        <f>+AA12+AA24</f>
        <v>25401941508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-16387658</v>
      </c>
      <c r="D30" s="18"/>
      <c r="E30" s="19"/>
      <c r="F30" s="20"/>
      <c r="G30" s="20">
        <v>13766525</v>
      </c>
      <c r="H30" s="20">
        <v>19438861</v>
      </c>
      <c r="I30" s="20">
        <v>18811802</v>
      </c>
      <c r="J30" s="20">
        <v>52017188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52017188</v>
      </c>
      <c r="X30" s="20"/>
      <c r="Y30" s="20">
        <v>52017188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92205408</v>
      </c>
      <c r="D31" s="18"/>
      <c r="E31" s="19"/>
      <c r="F31" s="20"/>
      <c r="G31" s="20">
        <v>91808573</v>
      </c>
      <c r="H31" s="20">
        <v>780863</v>
      </c>
      <c r="I31" s="20">
        <v>1383447</v>
      </c>
      <c r="J31" s="20">
        <v>93972883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93972883</v>
      </c>
      <c r="X31" s="20"/>
      <c r="Y31" s="20">
        <v>93972883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1826440308</v>
      </c>
      <c r="D32" s="18"/>
      <c r="E32" s="19">
        <v>1007842446</v>
      </c>
      <c r="F32" s="20">
        <v>1007842446</v>
      </c>
      <c r="G32" s="20">
        <v>592810060</v>
      </c>
      <c r="H32" s="20">
        <v>195507454</v>
      </c>
      <c r="I32" s="20">
        <v>248159864</v>
      </c>
      <c r="J32" s="20">
        <v>1036477378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1036477378</v>
      </c>
      <c r="X32" s="20">
        <v>144264409</v>
      </c>
      <c r="Y32" s="20">
        <v>892212969</v>
      </c>
      <c r="Z32" s="21">
        <v>618.45674562739862</v>
      </c>
      <c r="AA32" s="22">
        <v>1007842446</v>
      </c>
    </row>
    <row r="33" spans="1:27" ht="13.5" x14ac:dyDescent="0.25">
      <c r="A33" s="23" t="s">
        <v>59</v>
      </c>
      <c r="B33" s="17" t="s">
        <v>32</v>
      </c>
      <c r="C33" s="18">
        <v>145150469</v>
      </c>
      <c r="D33" s="18"/>
      <c r="E33" s="19"/>
      <c r="F33" s="20"/>
      <c r="G33" s="20">
        <v>145150468</v>
      </c>
      <c r="H33" s="20"/>
      <c r="I33" s="20"/>
      <c r="J33" s="20">
        <v>145150468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145150468</v>
      </c>
      <c r="X33" s="20"/>
      <c r="Y33" s="20">
        <v>145150468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2047408527</v>
      </c>
      <c r="D34" s="29">
        <f>SUM(D29:D33)</f>
        <v>0</v>
      </c>
      <c r="E34" s="30">
        <f t="shared" si="3"/>
        <v>1007842446</v>
      </c>
      <c r="F34" s="31">
        <f t="shared" si="3"/>
        <v>1007842446</v>
      </c>
      <c r="G34" s="31">
        <f t="shared" si="3"/>
        <v>843535626</v>
      </c>
      <c r="H34" s="31">
        <f t="shared" si="3"/>
        <v>215727178</v>
      </c>
      <c r="I34" s="31">
        <f t="shared" si="3"/>
        <v>268355113</v>
      </c>
      <c r="J34" s="31">
        <f t="shared" si="3"/>
        <v>1327617917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1327617917</v>
      </c>
      <c r="X34" s="31">
        <f t="shared" si="3"/>
        <v>144264409</v>
      </c>
      <c r="Y34" s="31">
        <f t="shared" si="3"/>
        <v>1183353508</v>
      </c>
      <c r="Z34" s="32">
        <f>+IF(X34&lt;&gt;0,+(Y34/X34)*100,0)</f>
        <v>820.26711661086131</v>
      </c>
      <c r="AA34" s="33">
        <f>SUM(AA29:AA33)</f>
        <v>1007842446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-90522747</v>
      </c>
      <c r="D37" s="18"/>
      <c r="E37" s="19"/>
      <c r="F37" s="20"/>
      <c r="G37" s="20">
        <v>-2815064</v>
      </c>
      <c r="H37" s="20"/>
      <c r="I37" s="20"/>
      <c r="J37" s="20">
        <v>-2815064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-2815064</v>
      </c>
      <c r="X37" s="20"/>
      <c r="Y37" s="20">
        <v>-2815064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289381046</v>
      </c>
      <c r="D38" s="18"/>
      <c r="E38" s="19"/>
      <c r="F38" s="20"/>
      <c r="G38" s="20">
        <v>289381049</v>
      </c>
      <c r="H38" s="20">
        <v>21021384</v>
      </c>
      <c r="I38" s="20"/>
      <c r="J38" s="20">
        <v>310402433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310402433</v>
      </c>
      <c r="X38" s="20"/>
      <c r="Y38" s="20">
        <v>310402433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198858299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286565985</v>
      </c>
      <c r="H39" s="37">
        <f t="shared" si="4"/>
        <v>21021384</v>
      </c>
      <c r="I39" s="37">
        <f t="shared" si="4"/>
        <v>0</v>
      </c>
      <c r="J39" s="37">
        <f t="shared" si="4"/>
        <v>307587369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307587369</v>
      </c>
      <c r="X39" s="37">
        <f t="shared" si="4"/>
        <v>0</v>
      </c>
      <c r="Y39" s="37">
        <f t="shared" si="4"/>
        <v>307587369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2246266826</v>
      </c>
      <c r="D40" s="29">
        <f>+D34+D39</f>
        <v>0</v>
      </c>
      <c r="E40" s="30">
        <f t="shared" si="5"/>
        <v>1007842446</v>
      </c>
      <c r="F40" s="31">
        <f t="shared" si="5"/>
        <v>1007842446</v>
      </c>
      <c r="G40" s="31">
        <f t="shared" si="5"/>
        <v>1130101611</v>
      </c>
      <c r="H40" s="31">
        <f t="shared" si="5"/>
        <v>236748562</v>
      </c>
      <c r="I40" s="31">
        <f t="shared" si="5"/>
        <v>268355113</v>
      </c>
      <c r="J40" s="31">
        <f t="shared" si="5"/>
        <v>1635205286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1635205286</v>
      </c>
      <c r="X40" s="31">
        <f t="shared" si="5"/>
        <v>144264409</v>
      </c>
      <c r="Y40" s="31">
        <f t="shared" si="5"/>
        <v>1490940877</v>
      </c>
      <c r="Z40" s="32">
        <f>+IF(X40&lt;&gt;0,+(Y40/X40)*100,0)</f>
        <v>1033.4779640625013</v>
      </c>
      <c r="AA40" s="33">
        <f>+AA34+AA39</f>
        <v>1007842446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22438753878</v>
      </c>
      <c r="D42" s="43">
        <f>+D25-D40</f>
        <v>0</v>
      </c>
      <c r="E42" s="44">
        <f t="shared" si="6"/>
        <v>24342911112</v>
      </c>
      <c r="F42" s="45">
        <f t="shared" si="6"/>
        <v>24394099062</v>
      </c>
      <c r="G42" s="45">
        <f t="shared" si="6"/>
        <v>28931329186</v>
      </c>
      <c r="H42" s="45">
        <f t="shared" si="6"/>
        <v>-5685636064</v>
      </c>
      <c r="I42" s="45">
        <f t="shared" si="6"/>
        <v>941987063</v>
      </c>
      <c r="J42" s="45">
        <f t="shared" si="6"/>
        <v>24187680185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24187680185</v>
      </c>
      <c r="X42" s="45">
        <f t="shared" si="6"/>
        <v>12166648901</v>
      </c>
      <c r="Y42" s="45">
        <f t="shared" si="6"/>
        <v>12021031284</v>
      </c>
      <c r="Z42" s="46">
        <f>+IF(X42&lt;&gt;0,+(Y42/X42)*100,0)</f>
        <v>98.803141126329109</v>
      </c>
      <c r="AA42" s="47">
        <f>+AA25-AA40</f>
        <v>24394099062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13607051657</v>
      </c>
      <c r="D45" s="18"/>
      <c r="E45" s="19">
        <v>8228362896</v>
      </c>
      <c r="F45" s="20">
        <v>8228362896</v>
      </c>
      <c r="G45" s="20">
        <v>18153052515</v>
      </c>
      <c r="H45" s="20">
        <v>-1991272927</v>
      </c>
      <c r="I45" s="20">
        <v>590146731</v>
      </c>
      <c r="J45" s="20">
        <v>16751926319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16751926319</v>
      </c>
      <c r="X45" s="20">
        <v>223632454</v>
      </c>
      <c r="Y45" s="20">
        <v>16528293865</v>
      </c>
      <c r="Z45" s="48">
        <v>7390.8297160661659</v>
      </c>
      <c r="AA45" s="22">
        <v>8228362896</v>
      </c>
    </row>
    <row r="46" spans="1:27" ht="13.5" x14ac:dyDescent="0.25">
      <c r="A46" s="23" t="s">
        <v>69</v>
      </c>
      <c r="B46" s="17" t="s">
        <v>32</v>
      </c>
      <c r="C46" s="18">
        <v>43162226</v>
      </c>
      <c r="D46" s="18"/>
      <c r="E46" s="19"/>
      <c r="F46" s="20"/>
      <c r="G46" s="20">
        <v>43162226</v>
      </c>
      <c r="H46" s="20"/>
      <c r="I46" s="20"/>
      <c r="J46" s="20">
        <v>43162226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43162226</v>
      </c>
      <c r="X46" s="20"/>
      <c r="Y46" s="20">
        <v>43162226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13650213883</v>
      </c>
      <c r="D48" s="51">
        <f>SUM(D45:D47)</f>
        <v>0</v>
      </c>
      <c r="E48" s="52">
        <f t="shared" si="7"/>
        <v>8228362896</v>
      </c>
      <c r="F48" s="53">
        <f t="shared" si="7"/>
        <v>8228362896</v>
      </c>
      <c r="G48" s="53">
        <f t="shared" si="7"/>
        <v>18196214741</v>
      </c>
      <c r="H48" s="53">
        <f t="shared" si="7"/>
        <v>-1991272927</v>
      </c>
      <c r="I48" s="53">
        <f t="shared" si="7"/>
        <v>590146731</v>
      </c>
      <c r="J48" s="53">
        <f t="shared" si="7"/>
        <v>16795088545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16795088545</v>
      </c>
      <c r="X48" s="53">
        <f t="shared" si="7"/>
        <v>223632454</v>
      </c>
      <c r="Y48" s="53">
        <f t="shared" si="7"/>
        <v>16571456091</v>
      </c>
      <c r="Z48" s="54">
        <f>+IF(X48&lt;&gt;0,+(Y48/X48)*100,0)</f>
        <v>7410.1302358377734</v>
      </c>
      <c r="AA48" s="55">
        <f>SUM(AA45:AA47)</f>
        <v>8228362896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505707377</v>
      </c>
      <c r="D8" s="18"/>
      <c r="E8" s="19">
        <v>-671587689</v>
      </c>
      <c r="F8" s="20">
        <v>-671587689</v>
      </c>
      <c r="G8" s="20">
        <v>1545745939</v>
      </c>
      <c r="H8" s="20">
        <v>-1065558781</v>
      </c>
      <c r="I8" s="20">
        <v>242897521</v>
      </c>
      <c r="J8" s="20">
        <v>723084679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723084679</v>
      </c>
      <c r="X8" s="20">
        <v>-167896920</v>
      </c>
      <c r="Y8" s="20">
        <v>890981599</v>
      </c>
      <c r="Z8" s="21">
        <v>-530.6717949322715</v>
      </c>
      <c r="AA8" s="22">
        <v>-671587689</v>
      </c>
    </row>
    <row r="9" spans="1:27" ht="13.5" x14ac:dyDescent="0.25">
      <c r="A9" s="23" t="s">
        <v>37</v>
      </c>
      <c r="B9" s="17" t="s">
        <v>32</v>
      </c>
      <c r="C9" s="18">
        <v>664710589</v>
      </c>
      <c r="D9" s="18"/>
      <c r="E9" s="19"/>
      <c r="F9" s="20"/>
      <c r="G9" s="20">
        <v>669887331</v>
      </c>
      <c r="H9" s="20">
        <v>3709925</v>
      </c>
      <c r="I9" s="20">
        <v>5016174</v>
      </c>
      <c r="J9" s="20">
        <v>678613430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678613430</v>
      </c>
      <c r="X9" s="20"/>
      <c r="Y9" s="20">
        <v>678613430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1698536</v>
      </c>
      <c r="H11" s="20">
        <v>20579329</v>
      </c>
      <c r="I11" s="20">
        <v>-22277866</v>
      </c>
      <c r="J11" s="20">
        <v>-1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</v>
      </c>
      <c r="X11" s="20">
        <v>3</v>
      </c>
      <c r="Y11" s="20">
        <v>-4</v>
      </c>
      <c r="Z11" s="21">
        <v>-133.33333333333331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1170417966</v>
      </c>
      <c r="D12" s="29">
        <f>SUM(D6:D11)</f>
        <v>0</v>
      </c>
      <c r="E12" s="30">
        <f t="shared" si="0"/>
        <v>-671587689</v>
      </c>
      <c r="F12" s="31">
        <f t="shared" si="0"/>
        <v>-671587689</v>
      </c>
      <c r="G12" s="31">
        <f t="shared" si="0"/>
        <v>2217331806</v>
      </c>
      <c r="H12" s="31">
        <f t="shared" si="0"/>
        <v>-1041269527</v>
      </c>
      <c r="I12" s="31">
        <f t="shared" si="0"/>
        <v>225635829</v>
      </c>
      <c r="J12" s="31">
        <f t="shared" si="0"/>
        <v>1401698108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1401698108</v>
      </c>
      <c r="X12" s="31">
        <f t="shared" si="0"/>
        <v>-167896917</v>
      </c>
      <c r="Y12" s="31">
        <f t="shared" si="0"/>
        <v>1569595025</v>
      </c>
      <c r="Z12" s="32">
        <f>+IF(X12&lt;&gt;0,+(Y12/X12)*100,0)</f>
        <v>-934.85637082901292</v>
      </c>
      <c r="AA12" s="33">
        <f>SUM(AA6:AA11)</f>
        <v>-671587689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2984264540</v>
      </c>
      <c r="D19" s="18"/>
      <c r="E19" s="19">
        <v>121543410</v>
      </c>
      <c r="F19" s="20">
        <v>121543410</v>
      </c>
      <c r="G19" s="20">
        <v>2976336413</v>
      </c>
      <c r="H19" s="20">
        <v>-30542589</v>
      </c>
      <c r="I19" s="20">
        <v>-9047695</v>
      </c>
      <c r="J19" s="20">
        <v>2936746129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2936746129</v>
      </c>
      <c r="X19" s="20">
        <v>30385872</v>
      </c>
      <c r="Y19" s="20">
        <v>2906360257</v>
      </c>
      <c r="Z19" s="21">
        <v>9564.8407161064861</v>
      </c>
      <c r="AA19" s="22">
        <v>121543410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2984264540</v>
      </c>
      <c r="D24" s="29">
        <f>SUM(D15:D23)</f>
        <v>0</v>
      </c>
      <c r="E24" s="36">
        <f t="shared" si="1"/>
        <v>121543410</v>
      </c>
      <c r="F24" s="37">
        <f t="shared" si="1"/>
        <v>121543410</v>
      </c>
      <c r="G24" s="37">
        <f t="shared" si="1"/>
        <v>2976336413</v>
      </c>
      <c r="H24" s="37">
        <f t="shared" si="1"/>
        <v>-30542589</v>
      </c>
      <c r="I24" s="37">
        <f t="shared" si="1"/>
        <v>-9047695</v>
      </c>
      <c r="J24" s="37">
        <f t="shared" si="1"/>
        <v>2936746129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2936746129</v>
      </c>
      <c r="X24" s="37">
        <f t="shared" si="1"/>
        <v>30385872</v>
      </c>
      <c r="Y24" s="37">
        <f t="shared" si="1"/>
        <v>2906360257</v>
      </c>
      <c r="Z24" s="38">
        <f>+IF(X24&lt;&gt;0,+(Y24/X24)*100,0)</f>
        <v>9564.8407161064861</v>
      </c>
      <c r="AA24" s="39">
        <f>SUM(AA15:AA23)</f>
        <v>121543410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4154682506</v>
      </c>
      <c r="D25" s="29">
        <f>+D12+D24</f>
        <v>0</v>
      </c>
      <c r="E25" s="30">
        <f t="shared" si="2"/>
        <v>-550044279</v>
      </c>
      <c r="F25" s="31">
        <f t="shared" si="2"/>
        <v>-550044279</v>
      </c>
      <c r="G25" s="31">
        <f t="shared" si="2"/>
        <v>5193668219</v>
      </c>
      <c r="H25" s="31">
        <f t="shared" si="2"/>
        <v>-1071812116</v>
      </c>
      <c r="I25" s="31">
        <f t="shared" si="2"/>
        <v>216588134</v>
      </c>
      <c r="J25" s="31">
        <f t="shared" si="2"/>
        <v>4338444237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4338444237</v>
      </c>
      <c r="X25" s="31">
        <f t="shared" si="2"/>
        <v>-137511045</v>
      </c>
      <c r="Y25" s="31">
        <f t="shared" si="2"/>
        <v>4475955282</v>
      </c>
      <c r="Z25" s="32">
        <f>+IF(X25&lt;&gt;0,+(Y25/X25)*100,0)</f>
        <v>-3254.9787415258174</v>
      </c>
      <c r="AA25" s="33">
        <f>+AA12+AA24</f>
        <v>-550044279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28110675</v>
      </c>
      <c r="D31" s="18"/>
      <c r="E31" s="19"/>
      <c r="F31" s="20"/>
      <c r="G31" s="20">
        <v>28064273</v>
      </c>
      <c r="H31" s="20">
        <v>208185</v>
      </c>
      <c r="I31" s="20">
        <v>117692</v>
      </c>
      <c r="J31" s="20">
        <v>28390150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28390150</v>
      </c>
      <c r="X31" s="20"/>
      <c r="Y31" s="20">
        <v>28390150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428858656</v>
      </c>
      <c r="D32" s="18"/>
      <c r="E32" s="19">
        <v>269628446</v>
      </c>
      <c r="F32" s="20">
        <v>269628446</v>
      </c>
      <c r="G32" s="20">
        <v>322939929</v>
      </c>
      <c r="H32" s="20">
        <v>109396556</v>
      </c>
      <c r="I32" s="20">
        <v>59047044</v>
      </c>
      <c r="J32" s="20">
        <v>491383529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491383529</v>
      </c>
      <c r="X32" s="20">
        <v>88819349</v>
      </c>
      <c r="Y32" s="20">
        <v>402564180</v>
      </c>
      <c r="Z32" s="21">
        <v>453.23928235501933</v>
      </c>
      <c r="AA32" s="22">
        <v>269628446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456969331</v>
      </c>
      <c r="D34" s="29">
        <f>SUM(D29:D33)</f>
        <v>0</v>
      </c>
      <c r="E34" s="30">
        <f t="shared" si="3"/>
        <v>269628446</v>
      </c>
      <c r="F34" s="31">
        <f t="shared" si="3"/>
        <v>269628446</v>
      </c>
      <c r="G34" s="31">
        <f t="shared" si="3"/>
        <v>351004202</v>
      </c>
      <c r="H34" s="31">
        <f t="shared" si="3"/>
        <v>109604741</v>
      </c>
      <c r="I34" s="31">
        <f t="shared" si="3"/>
        <v>59164736</v>
      </c>
      <c r="J34" s="31">
        <f t="shared" si="3"/>
        <v>519773679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519773679</v>
      </c>
      <c r="X34" s="31">
        <f t="shared" si="3"/>
        <v>88819349</v>
      </c>
      <c r="Y34" s="31">
        <f t="shared" si="3"/>
        <v>430954330</v>
      </c>
      <c r="Z34" s="32">
        <f>+IF(X34&lt;&gt;0,+(Y34/X34)*100,0)</f>
        <v>485.20320724260205</v>
      </c>
      <c r="AA34" s="33">
        <f>SUM(AA29:AA33)</f>
        <v>269628446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456969331</v>
      </c>
      <c r="D40" s="29">
        <f>+D34+D39</f>
        <v>0</v>
      </c>
      <c r="E40" s="30">
        <f t="shared" si="5"/>
        <v>269628446</v>
      </c>
      <c r="F40" s="31">
        <f t="shared" si="5"/>
        <v>269628446</v>
      </c>
      <c r="G40" s="31">
        <f t="shared" si="5"/>
        <v>351004202</v>
      </c>
      <c r="H40" s="31">
        <f t="shared" si="5"/>
        <v>109604741</v>
      </c>
      <c r="I40" s="31">
        <f t="shared" si="5"/>
        <v>59164736</v>
      </c>
      <c r="J40" s="31">
        <f t="shared" si="5"/>
        <v>519773679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519773679</v>
      </c>
      <c r="X40" s="31">
        <f t="shared" si="5"/>
        <v>88819349</v>
      </c>
      <c r="Y40" s="31">
        <f t="shared" si="5"/>
        <v>430954330</v>
      </c>
      <c r="Z40" s="32">
        <f>+IF(X40&lt;&gt;0,+(Y40/X40)*100,0)</f>
        <v>485.20320724260205</v>
      </c>
      <c r="AA40" s="33">
        <f>+AA34+AA39</f>
        <v>269628446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3697713175</v>
      </c>
      <c r="D42" s="43">
        <f>+D25-D40</f>
        <v>0</v>
      </c>
      <c r="E42" s="44">
        <f t="shared" si="6"/>
        <v>-819672725</v>
      </c>
      <c r="F42" s="45">
        <f t="shared" si="6"/>
        <v>-819672725</v>
      </c>
      <c r="G42" s="45">
        <f t="shared" si="6"/>
        <v>4842664017</v>
      </c>
      <c r="H42" s="45">
        <f t="shared" si="6"/>
        <v>-1181416857</v>
      </c>
      <c r="I42" s="45">
        <f t="shared" si="6"/>
        <v>157423398</v>
      </c>
      <c r="J42" s="45">
        <f t="shared" si="6"/>
        <v>3818670558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3818670558</v>
      </c>
      <c r="X42" s="45">
        <f t="shared" si="6"/>
        <v>-226330394</v>
      </c>
      <c r="Y42" s="45">
        <f t="shared" si="6"/>
        <v>4045000952</v>
      </c>
      <c r="Z42" s="46">
        <f>+IF(X42&lt;&gt;0,+(Y42/X42)*100,0)</f>
        <v>-1787.2106704325358</v>
      </c>
      <c r="AA42" s="47">
        <f>+AA25-AA40</f>
        <v>-819672725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1698814453</v>
      </c>
      <c r="D45" s="18"/>
      <c r="E45" s="19">
        <v>335810147</v>
      </c>
      <c r="F45" s="20">
        <v>335810147</v>
      </c>
      <c r="G45" s="20">
        <v>2441019977</v>
      </c>
      <c r="H45" s="20">
        <v>-746864104</v>
      </c>
      <c r="I45" s="20">
        <v>167561885</v>
      </c>
      <c r="J45" s="20">
        <v>1861717758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1861717758</v>
      </c>
      <c r="X45" s="20">
        <v>83717463</v>
      </c>
      <c r="Y45" s="20">
        <v>1778000295</v>
      </c>
      <c r="Z45" s="48">
        <v>2123.8105304266087</v>
      </c>
      <c r="AA45" s="22">
        <v>335810147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1698814453</v>
      </c>
      <c r="D48" s="51">
        <f>SUM(D45:D47)</f>
        <v>0</v>
      </c>
      <c r="E48" s="52">
        <f t="shared" si="7"/>
        <v>335810147</v>
      </c>
      <c r="F48" s="53">
        <f t="shared" si="7"/>
        <v>335810147</v>
      </c>
      <c r="G48" s="53">
        <f t="shared" si="7"/>
        <v>2441019977</v>
      </c>
      <c r="H48" s="53">
        <f t="shared" si="7"/>
        <v>-746864104</v>
      </c>
      <c r="I48" s="53">
        <f t="shared" si="7"/>
        <v>167561885</v>
      </c>
      <c r="J48" s="53">
        <f t="shared" si="7"/>
        <v>1861717758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1861717758</v>
      </c>
      <c r="X48" s="53">
        <f t="shared" si="7"/>
        <v>83717463</v>
      </c>
      <c r="Y48" s="53">
        <f t="shared" si="7"/>
        <v>1778000295</v>
      </c>
      <c r="Z48" s="54">
        <f>+IF(X48&lt;&gt;0,+(Y48/X48)*100,0)</f>
        <v>2123.8105304266087</v>
      </c>
      <c r="AA48" s="55">
        <f>SUM(AA45:AA47)</f>
        <v>335810147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2829937270</v>
      </c>
      <c r="F6" s="20">
        <v>2829937270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159004569</v>
      </c>
      <c r="Y6" s="20">
        <v>-159004569</v>
      </c>
      <c r="Z6" s="21">
        <v>-100</v>
      </c>
      <c r="AA6" s="22">
        <v>2829937270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-1172950300</v>
      </c>
      <c r="F8" s="20">
        <v>-1172950300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-293237574</v>
      </c>
      <c r="Y8" s="20">
        <v>293237574</v>
      </c>
      <c r="Z8" s="21">
        <v>-100</v>
      </c>
      <c r="AA8" s="22">
        <v>-1172950300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140191450</v>
      </c>
      <c r="F11" s="20">
        <v>140191450</v>
      </c>
      <c r="G11" s="20"/>
      <c r="H11" s="20">
        <v>6929106</v>
      </c>
      <c r="I11" s="20">
        <v>9416984</v>
      </c>
      <c r="J11" s="20">
        <v>16346090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16346090</v>
      </c>
      <c r="X11" s="20">
        <v>35047863</v>
      </c>
      <c r="Y11" s="20">
        <v>-18701773</v>
      </c>
      <c r="Z11" s="21">
        <v>-53.360665670257845</v>
      </c>
      <c r="AA11" s="22">
        <v>140191450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1797178420</v>
      </c>
      <c r="F12" s="31">
        <f t="shared" si="0"/>
        <v>1797178420</v>
      </c>
      <c r="G12" s="31">
        <f t="shared" si="0"/>
        <v>0</v>
      </c>
      <c r="H12" s="31">
        <f t="shared" si="0"/>
        <v>6929106</v>
      </c>
      <c r="I12" s="31">
        <f t="shared" si="0"/>
        <v>9416984</v>
      </c>
      <c r="J12" s="31">
        <f t="shared" si="0"/>
        <v>16346090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16346090</v>
      </c>
      <c r="X12" s="31">
        <f t="shared" si="0"/>
        <v>-99185142</v>
      </c>
      <c r="Y12" s="31">
        <f t="shared" si="0"/>
        <v>115531232</v>
      </c>
      <c r="Z12" s="32">
        <f>+IF(X12&lt;&gt;0,+(Y12/X12)*100,0)</f>
        <v>-116.48038170878456</v>
      </c>
      <c r="AA12" s="33">
        <f>SUM(AA6:AA11)</f>
        <v>1797178420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529817250</v>
      </c>
      <c r="F19" s="20">
        <v>529817250</v>
      </c>
      <c r="G19" s="20">
        <v>259658106</v>
      </c>
      <c r="H19" s="20">
        <v>40893804</v>
      </c>
      <c r="I19" s="20">
        <v>11427994</v>
      </c>
      <c r="J19" s="20">
        <v>311979904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311979904</v>
      </c>
      <c r="X19" s="20">
        <v>57610166</v>
      </c>
      <c r="Y19" s="20">
        <v>254369738</v>
      </c>
      <c r="Z19" s="21">
        <v>441.53620039907543</v>
      </c>
      <c r="AA19" s="22">
        <v>529817250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529817250</v>
      </c>
      <c r="F24" s="37">
        <f t="shared" si="1"/>
        <v>529817250</v>
      </c>
      <c r="G24" s="37">
        <f t="shared" si="1"/>
        <v>259658106</v>
      </c>
      <c r="H24" s="37">
        <f t="shared" si="1"/>
        <v>40893804</v>
      </c>
      <c r="I24" s="37">
        <f t="shared" si="1"/>
        <v>11427994</v>
      </c>
      <c r="J24" s="37">
        <f t="shared" si="1"/>
        <v>311979904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311979904</v>
      </c>
      <c r="X24" s="37">
        <f t="shared" si="1"/>
        <v>57610166</v>
      </c>
      <c r="Y24" s="37">
        <f t="shared" si="1"/>
        <v>254369738</v>
      </c>
      <c r="Z24" s="38">
        <f>+IF(X24&lt;&gt;0,+(Y24/X24)*100,0)</f>
        <v>441.53620039907543</v>
      </c>
      <c r="AA24" s="39">
        <f>SUM(AA15:AA23)</f>
        <v>529817250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2326995670</v>
      </c>
      <c r="F25" s="31">
        <f t="shared" si="2"/>
        <v>2326995670</v>
      </c>
      <c r="G25" s="31">
        <f t="shared" si="2"/>
        <v>259658106</v>
      </c>
      <c r="H25" s="31">
        <f t="shared" si="2"/>
        <v>47822910</v>
      </c>
      <c r="I25" s="31">
        <f t="shared" si="2"/>
        <v>20844978</v>
      </c>
      <c r="J25" s="31">
        <f t="shared" si="2"/>
        <v>328325994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328325994</v>
      </c>
      <c r="X25" s="31">
        <f t="shared" si="2"/>
        <v>-41574976</v>
      </c>
      <c r="Y25" s="31">
        <f t="shared" si="2"/>
        <v>369900970</v>
      </c>
      <c r="Z25" s="32">
        <f>+IF(X25&lt;&gt;0,+(Y25/X25)*100,0)</f>
        <v>-889.72022497379191</v>
      </c>
      <c r="AA25" s="33">
        <f>+AA12+AA24</f>
        <v>2326995670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>
        <v>30453578</v>
      </c>
      <c r="I32" s="20"/>
      <c r="J32" s="20">
        <v>30453578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30453578</v>
      </c>
      <c r="X32" s="20"/>
      <c r="Y32" s="20">
        <v>30453578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30453578</v>
      </c>
      <c r="I34" s="31">
        <f t="shared" si="3"/>
        <v>0</v>
      </c>
      <c r="J34" s="31">
        <f t="shared" si="3"/>
        <v>30453578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30453578</v>
      </c>
      <c r="X34" s="31">
        <f t="shared" si="3"/>
        <v>0</v>
      </c>
      <c r="Y34" s="31">
        <f t="shared" si="3"/>
        <v>30453578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>
        <v>21021384</v>
      </c>
      <c r="I38" s="20"/>
      <c r="J38" s="20">
        <v>21021384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21021384</v>
      </c>
      <c r="X38" s="20"/>
      <c r="Y38" s="20">
        <v>21021384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21021384</v>
      </c>
      <c r="I39" s="37">
        <f t="shared" si="4"/>
        <v>0</v>
      </c>
      <c r="J39" s="37">
        <f t="shared" si="4"/>
        <v>21021384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21021384</v>
      </c>
      <c r="X39" s="37">
        <f t="shared" si="4"/>
        <v>0</v>
      </c>
      <c r="Y39" s="37">
        <f t="shared" si="4"/>
        <v>21021384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51474962</v>
      </c>
      <c r="I40" s="31">
        <f t="shared" si="5"/>
        <v>0</v>
      </c>
      <c r="J40" s="31">
        <f t="shared" si="5"/>
        <v>51474962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51474962</v>
      </c>
      <c r="X40" s="31">
        <f t="shared" si="5"/>
        <v>0</v>
      </c>
      <c r="Y40" s="31">
        <f t="shared" si="5"/>
        <v>51474962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2326995670</v>
      </c>
      <c r="F42" s="45">
        <f t="shared" si="6"/>
        <v>2326995670</v>
      </c>
      <c r="G42" s="45">
        <f t="shared" si="6"/>
        <v>259658106</v>
      </c>
      <c r="H42" s="45">
        <f t="shared" si="6"/>
        <v>-3652052</v>
      </c>
      <c r="I42" s="45">
        <f t="shared" si="6"/>
        <v>20844978</v>
      </c>
      <c r="J42" s="45">
        <f t="shared" si="6"/>
        <v>276851032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276851032</v>
      </c>
      <c r="X42" s="45">
        <f t="shared" si="6"/>
        <v>-41574976</v>
      </c>
      <c r="Y42" s="45">
        <f t="shared" si="6"/>
        <v>318426008</v>
      </c>
      <c r="Z42" s="46">
        <f>+IF(X42&lt;&gt;0,+(Y42/X42)*100,0)</f>
        <v>-765.90785764975544</v>
      </c>
      <c r="AA42" s="47">
        <f>+AA25-AA40</f>
        <v>2326995670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528206367</v>
      </c>
      <c r="D8" s="18"/>
      <c r="E8" s="19">
        <v>1512007726</v>
      </c>
      <c r="F8" s="20">
        <v>1512007726</v>
      </c>
      <c r="G8" s="20">
        <v>1070974663</v>
      </c>
      <c r="H8" s="20">
        <v>-519833953</v>
      </c>
      <c r="I8" s="20">
        <v>7128514</v>
      </c>
      <c r="J8" s="20">
        <v>558269224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558269224</v>
      </c>
      <c r="X8" s="20">
        <v>1374584052</v>
      </c>
      <c r="Y8" s="20">
        <v>-816314828</v>
      </c>
      <c r="Z8" s="21">
        <v>-59.386315941340484</v>
      </c>
      <c r="AA8" s="22">
        <v>1512007726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4003695</v>
      </c>
      <c r="D11" s="18"/>
      <c r="E11" s="19">
        <v>4976667</v>
      </c>
      <c r="F11" s="20">
        <v>4976667</v>
      </c>
      <c r="G11" s="20">
        <v>4087129</v>
      </c>
      <c r="H11" s="20">
        <v>-83434</v>
      </c>
      <c r="I11" s="20">
        <v>21647</v>
      </c>
      <c r="J11" s="20">
        <v>4025342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4025342</v>
      </c>
      <c r="X11" s="20">
        <v>-126124838</v>
      </c>
      <c r="Y11" s="20">
        <v>130150180</v>
      </c>
      <c r="Z11" s="21">
        <v>-103.19155375248133</v>
      </c>
      <c r="AA11" s="22">
        <v>4976667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532210062</v>
      </c>
      <c r="D12" s="29">
        <f>SUM(D6:D11)</f>
        <v>0</v>
      </c>
      <c r="E12" s="30">
        <f t="shared" si="0"/>
        <v>1516984393</v>
      </c>
      <c r="F12" s="31">
        <f t="shared" si="0"/>
        <v>1516984393</v>
      </c>
      <c r="G12" s="31">
        <f t="shared" si="0"/>
        <v>1075061792</v>
      </c>
      <c r="H12" s="31">
        <f t="shared" si="0"/>
        <v>-519917387</v>
      </c>
      <c r="I12" s="31">
        <f t="shared" si="0"/>
        <v>7150161</v>
      </c>
      <c r="J12" s="31">
        <f t="shared" si="0"/>
        <v>562294566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562294566</v>
      </c>
      <c r="X12" s="31">
        <f t="shared" si="0"/>
        <v>1248459214</v>
      </c>
      <c r="Y12" s="31">
        <f t="shared" si="0"/>
        <v>-686164648</v>
      </c>
      <c r="Z12" s="32">
        <f>+IF(X12&lt;&gt;0,+(Y12/X12)*100,0)</f>
        <v>-54.960918250710264</v>
      </c>
      <c r="AA12" s="33">
        <f>SUM(AA6:AA11)</f>
        <v>1516984393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1608603758</v>
      </c>
      <c r="D19" s="18"/>
      <c r="E19" s="19">
        <v>3025952533</v>
      </c>
      <c r="F19" s="20">
        <v>3025952533</v>
      </c>
      <c r="G19" s="20">
        <v>1662911569</v>
      </c>
      <c r="H19" s="20">
        <v>-43453254</v>
      </c>
      <c r="I19" s="20">
        <v>11450257</v>
      </c>
      <c r="J19" s="20">
        <v>1630908572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1630908572</v>
      </c>
      <c r="X19" s="20">
        <v>2024484162</v>
      </c>
      <c r="Y19" s="20">
        <v>-393575590</v>
      </c>
      <c r="Z19" s="21">
        <v>-19.440783849412007</v>
      </c>
      <c r="AA19" s="22">
        <v>3025952533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1608603758</v>
      </c>
      <c r="D24" s="29">
        <f>SUM(D15:D23)</f>
        <v>0</v>
      </c>
      <c r="E24" s="36">
        <f t="shared" si="1"/>
        <v>3025952533</v>
      </c>
      <c r="F24" s="37">
        <f t="shared" si="1"/>
        <v>3025952533</v>
      </c>
      <c r="G24" s="37">
        <f t="shared" si="1"/>
        <v>1662911569</v>
      </c>
      <c r="H24" s="37">
        <f t="shared" si="1"/>
        <v>-43453254</v>
      </c>
      <c r="I24" s="37">
        <f t="shared" si="1"/>
        <v>11450257</v>
      </c>
      <c r="J24" s="37">
        <f t="shared" si="1"/>
        <v>1630908572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1630908572</v>
      </c>
      <c r="X24" s="37">
        <f t="shared" si="1"/>
        <v>2024484162</v>
      </c>
      <c r="Y24" s="37">
        <f t="shared" si="1"/>
        <v>-393575590</v>
      </c>
      <c r="Z24" s="38">
        <f>+IF(X24&lt;&gt;0,+(Y24/X24)*100,0)</f>
        <v>-19.440783849412007</v>
      </c>
      <c r="AA24" s="39">
        <f>SUM(AA15:AA23)</f>
        <v>3025952533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2140813820</v>
      </c>
      <c r="D25" s="29">
        <f>+D12+D24</f>
        <v>0</v>
      </c>
      <c r="E25" s="30">
        <f t="shared" si="2"/>
        <v>4542936926</v>
      </c>
      <c r="F25" s="31">
        <f t="shared" si="2"/>
        <v>4542936926</v>
      </c>
      <c r="G25" s="31">
        <f t="shared" si="2"/>
        <v>2737973361</v>
      </c>
      <c r="H25" s="31">
        <f t="shared" si="2"/>
        <v>-563370641</v>
      </c>
      <c r="I25" s="31">
        <f t="shared" si="2"/>
        <v>18600418</v>
      </c>
      <c r="J25" s="31">
        <f t="shared" si="2"/>
        <v>2193203138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2193203138</v>
      </c>
      <c r="X25" s="31">
        <f t="shared" si="2"/>
        <v>3272943376</v>
      </c>
      <c r="Y25" s="31">
        <f t="shared" si="2"/>
        <v>-1079740238</v>
      </c>
      <c r="Z25" s="32">
        <f>+IF(X25&lt;&gt;0,+(Y25/X25)*100,0)</f>
        <v>-32.989884454389653</v>
      </c>
      <c r="AA25" s="33">
        <f>+AA12+AA24</f>
        <v>4542936926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33351036</v>
      </c>
      <c r="D31" s="18"/>
      <c r="E31" s="19"/>
      <c r="F31" s="20"/>
      <c r="G31" s="20">
        <v>33391609</v>
      </c>
      <c r="H31" s="20">
        <v>-217709</v>
      </c>
      <c r="I31" s="20">
        <v>144913</v>
      </c>
      <c r="J31" s="20">
        <v>33318813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33318813</v>
      </c>
      <c r="X31" s="20"/>
      <c r="Y31" s="20">
        <v>33318813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33367969</v>
      </c>
      <c r="H32" s="20">
        <v>131678583</v>
      </c>
      <c r="I32" s="20">
        <v>170531185</v>
      </c>
      <c r="J32" s="20">
        <v>335577737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335577737</v>
      </c>
      <c r="X32" s="20">
        <v>-456</v>
      </c>
      <c r="Y32" s="20">
        <v>335578193</v>
      </c>
      <c r="Z32" s="21">
        <v>-73591708.991228074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33351036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66759578</v>
      </c>
      <c r="H34" s="31">
        <f t="shared" si="3"/>
        <v>131460874</v>
      </c>
      <c r="I34" s="31">
        <f t="shared" si="3"/>
        <v>170676098</v>
      </c>
      <c r="J34" s="31">
        <f t="shared" si="3"/>
        <v>368896550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368896550</v>
      </c>
      <c r="X34" s="31">
        <f t="shared" si="3"/>
        <v>-456</v>
      </c>
      <c r="Y34" s="31">
        <f t="shared" si="3"/>
        <v>368897006</v>
      </c>
      <c r="Z34" s="32">
        <f>+IF(X34&lt;&gt;0,+(Y34/X34)*100,0)</f>
        <v>-80898466.228070185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33351036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66759578</v>
      </c>
      <c r="H40" s="31">
        <f t="shared" si="5"/>
        <v>131460874</v>
      </c>
      <c r="I40" s="31">
        <f t="shared" si="5"/>
        <v>170676098</v>
      </c>
      <c r="J40" s="31">
        <f t="shared" si="5"/>
        <v>368896550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368896550</v>
      </c>
      <c r="X40" s="31">
        <f t="shared" si="5"/>
        <v>-456</v>
      </c>
      <c r="Y40" s="31">
        <f t="shared" si="5"/>
        <v>368897006</v>
      </c>
      <c r="Z40" s="32">
        <f>+IF(X40&lt;&gt;0,+(Y40/X40)*100,0)</f>
        <v>-80898466.228070185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2107462784</v>
      </c>
      <c r="D42" s="43">
        <f>+D25-D40</f>
        <v>0</v>
      </c>
      <c r="E42" s="44">
        <f t="shared" si="6"/>
        <v>4542936926</v>
      </c>
      <c r="F42" s="45">
        <f t="shared" si="6"/>
        <v>4542936926</v>
      </c>
      <c r="G42" s="45">
        <f t="shared" si="6"/>
        <v>2671213783</v>
      </c>
      <c r="H42" s="45">
        <f t="shared" si="6"/>
        <v>-694831515</v>
      </c>
      <c r="I42" s="45">
        <f t="shared" si="6"/>
        <v>-152075680</v>
      </c>
      <c r="J42" s="45">
        <f t="shared" si="6"/>
        <v>1824306588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1824306588</v>
      </c>
      <c r="X42" s="45">
        <f t="shared" si="6"/>
        <v>3272943832</v>
      </c>
      <c r="Y42" s="45">
        <f t="shared" si="6"/>
        <v>-1448637244</v>
      </c>
      <c r="Z42" s="46">
        <f>+IF(X42&lt;&gt;0,+(Y42/X42)*100,0)</f>
        <v>-44.260987000035996</v>
      </c>
      <c r="AA42" s="47">
        <f>+AA25-AA40</f>
        <v>4542936926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-231752222</v>
      </c>
      <c r="D45" s="18"/>
      <c r="E45" s="19">
        <v>-92451422</v>
      </c>
      <c r="F45" s="20">
        <v>-92451422</v>
      </c>
      <c r="G45" s="20">
        <v>97711416</v>
      </c>
      <c r="H45" s="20">
        <v>-330010422</v>
      </c>
      <c r="I45" s="20">
        <v>-47186434</v>
      </c>
      <c r="J45" s="20">
        <v>-279485440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-279485440</v>
      </c>
      <c r="X45" s="20">
        <v>-23112867</v>
      </c>
      <c r="Y45" s="20">
        <v>-256372573</v>
      </c>
      <c r="Z45" s="48">
        <v>1109.2201283380377</v>
      </c>
      <c r="AA45" s="22">
        <v>-92451422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-231752222</v>
      </c>
      <c r="D48" s="51">
        <f>SUM(D45:D47)</f>
        <v>0</v>
      </c>
      <c r="E48" s="52">
        <f t="shared" si="7"/>
        <v>-92451422</v>
      </c>
      <c r="F48" s="53">
        <f t="shared" si="7"/>
        <v>-92451422</v>
      </c>
      <c r="G48" s="53">
        <f t="shared" si="7"/>
        <v>97711416</v>
      </c>
      <c r="H48" s="53">
        <f t="shared" si="7"/>
        <v>-330010422</v>
      </c>
      <c r="I48" s="53">
        <f t="shared" si="7"/>
        <v>-47186434</v>
      </c>
      <c r="J48" s="53">
        <f t="shared" si="7"/>
        <v>-279485440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-279485440</v>
      </c>
      <c r="X48" s="53">
        <f t="shared" si="7"/>
        <v>-23112867</v>
      </c>
      <c r="Y48" s="53">
        <f t="shared" si="7"/>
        <v>-256372573</v>
      </c>
      <c r="Z48" s="54">
        <f>+IF(X48&lt;&gt;0,+(Y48/X48)*100,0)</f>
        <v>1109.2201283380377</v>
      </c>
      <c r="AA48" s="55">
        <f>SUM(AA45:AA47)</f>
        <v>-92451422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2608099629</v>
      </c>
      <c r="D8" s="18"/>
      <c r="E8" s="19">
        <v>2947445313</v>
      </c>
      <c r="F8" s="20">
        <v>2947445313</v>
      </c>
      <c r="G8" s="20">
        <v>4687368485</v>
      </c>
      <c r="H8" s="20">
        <v>-1590174748</v>
      </c>
      <c r="I8" s="20">
        <v>252200757</v>
      </c>
      <c r="J8" s="20">
        <v>3349394494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3349394494</v>
      </c>
      <c r="X8" s="20">
        <v>736861341</v>
      </c>
      <c r="Y8" s="20">
        <v>2612533153</v>
      </c>
      <c r="Z8" s="21">
        <v>354.54881503954488</v>
      </c>
      <c r="AA8" s="22">
        <v>2947445313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35874474</v>
      </c>
      <c r="D11" s="18"/>
      <c r="E11" s="19">
        <v>24969923</v>
      </c>
      <c r="F11" s="20">
        <v>24969923</v>
      </c>
      <c r="G11" s="20">
        <v>-295852416</v>
      </c>
      <c r="H11" s="20">
        <v>-6990052</v>
      </c>
      <c r="I11" s="20">
        <v>-24673349</v>
      </c>
      <c r="J11" s="20">
        <v>-327515817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-327515817</v>
      </c>
      <c r="X11" s="20">
        <v>6242496</v>
      </c>
      <c r="Y11" s="20">
        <v>-333758313</v>
      </c>
      <c r="Z11" s="21">
        <v>-5346.5522925445202</v>
      </c>
      <c r="AA11" s="22">
        <v>24969923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2643974103</v>
      </c>
      <c r="D12" s="29">
        <f>SUM(D6:D11)</f>
        <v>0</v>
      </c>
      <c r="E12" s="30">
        <f t="shared" si="0"/>
        <v>2972415236</v>
      </c>
      <c r="F12" s="31">
        <f t="shared" si="0"/>
        <v>2972415236</v>
      </c>
      <c r="G12" s="31">
        <f t="shared" si="0"/>
        <v>4391516069</v>
      </c>
      <c r="H12" s="31">
        <f t="shared" si="0"/>
        <v>-1597164800</v>
      </c>
      <c r="I12" s="31">
        <f t="shared" si="0"/>
        <v>227527408</v>
      </c>
      <c r="J12" s="31">
        <f t="shared" si="0"/>
        <v>3021878677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3021878677</v>
      </c>
      <c r="X12" s="31">
        <f t="shared" si="0"/>
        <v>743103837</v>
      </c>
      <c r="Y12" s="31">
        <f t="shared" si="0"/>
        <v>2278774840</v>
      </c>
      <c r="Z12" s="32">
        <f>+IF(X12&lt;&gt;0,+(Y12/X12)*100,0)</f>
        <v>306.65631457370608</v>
      </c>
      <c r="AA12" s="33">
        <f>SUM(AA6:AA11)</f>
        <v>2972415236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8028030156</v>
      </c>
      <c r="D19" s="18"/>
      <c r="E19" s="19">
        <v>6458875746</v>
      </c>
      <c r="F19" s="20">
        <v>6458875746</v>
      </c>
      <c r="G19" s="20">
        <v>9228477475</v>
      </c>
      <c r="H19" s="20">
        <v>-1183321077</v>
      </c>
      <c r="I19" s="20">
        <v>55408615</v>
      </c>
      <c r="J19" s="20">
        <v>8100565013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8100565013</v>
      </c>
      <c r="X19" s="20">
        <v>1614718995</v>
      </c>
      <c r="Y19" s="20">
        <v>6485846018</v>
      </c>
      <c r="Z19" s="21">
        <v>401.67026201360818</v>
      </c>
      <c r="AA19" s="22">
        <v>6458875746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8028030156</v>
      </c>
      <c r="D24" s="29">
        <f>SUM(D15:D23)</f>
        <v>0</v>
      </c>
      <c r="E24" s="36">
        <f t="shared" si="1"/>
        <v>6458875746</v>
      </c>
      <c r="F24" s="37">
        <f t="shared" si="1"/>
        <v>6458875746</v>
      </c>
      <c r="G24" s="37">
        <f t="shared" si="1"/>
        <v>9228477475</v>
      </c>
      <c r="H24" s="37">
        <f t="shared" si="1"/>
        <v>-1183321077</v>
      </c>
      <c r="I24" s="37">
        <f t="shared" si="1"/>
        <v>55408615</v>
      </c>
      <c r="J24" s="37">
        <f t="shared" si="1"/>
        <v>8100565013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8100565013</v>
      </c>
      <c r="X24" s="37">
        <f t="shared" si="1"/>
        <v>1614718995</v>
      </c>
      <c r="Y24" s="37">
        <f t="shared" si="1"/>
        <v>6485846018</v>
      </c>
      <c r="Z24" s="38">
        <f>+IF(X24&lt;&gt;0,+(Y24/X24)*100,0)</f>
        <v>401.67026201360818</v>
      </c>
      <c r="AA24" s="39">
        <f>SUM(AA15:AA23)</f>
        <v>6458875746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10672004259</v>
      </c>
      <c r="D25" s="29">
        <f>+D12+D24</f>
        <v>0</v>
      </c>
      <c r="E25" s="30">
        <f t="shared" si="2"/>
        <v>9431290982</v>
      </c>
      <c r="F25" s="31">
        <f t="shared" si="2"/>
        <v>9431290982</v>
      </c>
      <c r="G25" s="31">
        <f t="shared" si="2"/>
        <v>13619993544</v>
      </c>
      <c r="H25" s="31">
        <f t="shared" si="2"/>
        <v>-2780485877</v>
      </c>
      <c r="I25" s="31">
        <f t="shared" si="2"/>
        <v>282936023</v>
      </c>
      <c r="J25" s="31">
        <f t="shared" si="2"/>
        <v>11122443690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11122443690</v>
      </c>
      <c r="X25" s="31">
        <f t="shared" si="2"/>
        <v>2357822832</v>
      </c>
      <c r="Y25" s="31">
        <f t="shared" si="2"/>
        <v>8764620858</v>
      </c>
      <c r="Z25" s="32">
        <f>+IF(X25&lt;&gt;0,+(Y25/X25)*100,0)</f>
        <v>371.72516692297432</v>
      </c>
      <c r="AA25" s="33">
        <f>+AA12+AA24</f>
        <v>9431290982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346030636</v>
      </c>
      <c r="D32" s="18"/>
      <c r="E32" s="19"/>
      <c r="F32" s="20"/>
      <c r="G32" s="20">
        <v>-215999999</v>
      </c>
      <c r="H32" s="20">
        <v>216000000</v>
      </c>
      <c r="I32" s="20">
        <v>2</v>
      </c>
      <c r="J32" s="20">
        <v>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</v>
      </c>
      <c r="X32" s="20"/>
      <c r="Y32" s="20">
        <v>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346030636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-215999999</v>
      </c>
      <c r="H34" s="31">
        <f t="shared" si="3"/>
        <v>216000000</v>
      </c>
      <c r="I34" s="31">
        <f t="shared" si="3"/>
        <v>2</v>
      </c>
      <c r="J34" s="31">
        <f t="shared" si="3"/>
        <v>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</v>
      </c>
      <c r="X34" s="31">
        <f t="shared" si="3"/>
        <v>0</v>
      </c>
      <c r="Y34" s="31">
        <f t="shared" si="3"/>
        <v>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346030636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-215999999</v>
      </c>
      <c r="H40" s="31">
        <f t="shared" si="5"/>
        <v>216000000</v>
      </c>
      <c r="I40" s="31">
        <f t="shared" si="5"/>
        <v>2</v>
      </c>
      <c r="J40" s="31">
        <f t="shared" si="5"/>
        <v>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</v>
      </c>
      <c r="X40" s="31">
        <f t="shared" si="5"/>
        <v>0</v>
      </c>
      <c r="Y40" s="31">
        <f t="shared" si="5"/>
        <v>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10325973623</v>
      </c>
      <c r="D42" s="43">
        <f>+D25-D40</f>
        <v>0</v>
      </c>
      <c r="E42" s="44">
        <f t="shared" si="6"/>
        <v>9431290982</v>
      </c>
      <c r="F42" s="45">
        <f t="shared" si="6"/>
        <v>9431290982</v>
      </c>
      <c r="G42" s="45">
        <f t="shared" si="6"/>
        <v>13835993543</v>
      </c>
      <c r="H42" s="45">
        <f t="shared" si="6"/>
        <v>-2996485877</v>
      </c>
      <c r="I42" s="45">
        <f t="shared" si="6"/>
        <v>282936021</v>
      </c>
      <c r="J42" s="45">
        <f t="shared" si="6"/>
        <v>11122443687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11122443687</v>
      </c>
      <c r="X42" s="45">
        <f t="shared" si="6"/>
        <v>2357822832</v>
      </c>
      <c r="Y42" s="45">
        <f t="shared" si="6"/>
        <v>8764620855</v>
      </c>
      <c r="Z42" s="46">
        <f>+IF(X42&lt;&gt;0,+(Y42/X42)*100,0)</f>
        <v>371.72516679573829</v>
      </c>
      <c r="AA42" s="47">
        <f>+AA25-AA40</f>
        <v>9431290982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8938649549</v>
      </c>
      <c r="D45" s="18"/>
      <c r="E45" s="19">
        <v>10514379270</v>
      </c>
      <c r="F45" s="20">
        <v>10514379270</v>
      </c>
      <c r="G45" s="20">
        <v>11190521192</v>
      </c>
      <c r="H45" s="20">
        <v>-910658169</v>
      </c>
      <c r="I45" s="20">
        <v>469893605</v>
      </c>
      <c r="J45" s="20">
        <v>10749756628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10749756628</v>
      </c>
      <c r="X45" s="20">
        <v>2628594753</v>
      </c>
      <c r="Y45" s="20">
        <v>8121161875</v>
      </c>
      <c r="Z45" s="48">
        <v>308.9545037602835</v>
      </c>
      <c r="AA45" s="22">
        <v>10514379270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8938649549</v>
      </c>
      <c r="D48" s="51">
        <f>SUM(D45:D47)</f>
        <v>0</v>
      </c>
      <c r="E48" s="52">
        <f t="shared" si="7"/>
        <v>10514379270</v>
      </c>
      <c r="F48" s="53">
        <f t="shared" si="7"/>
        <v>10514379270</v>
      </c>
      <c r="G48" s="53">
        <f t="shared" si="7"/>
        <v>11190521192</v>
      </c>
      <c r="H48" s="53">
        <f t="shared" si="7"/>
        <v>-910658169</v>
      </c>
      <c r="I48" s="53">
        <f t="shared" si="7"/>
        <v>469893605</v>
      </c>
      <c r="J48" s="53">
        <f t="shared" si="7"/>
        <v>10749756628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10749756628</v>
      </c>
      <c r="X48" s="53">
        <f t="shared" si="7"/>
        <v>2628594753</v>
      </c>
      <c r="Y48" s="53">
        <f t="shared" si="7"/>
        <v>8121161875</v>
      </c>
      <c r="Z48" s="54">
        <f>+IF(X48&lt;&gt;0,+(Y48/X48)*100,0)</f>
        <v>308.9545037602835</v>
      </c>
      <c r="AA48" s="55">
        <f>SUM(AA45:AA47)</f>
        <v>10514379270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654190889</v>
      </c>
      <c r="D19" s="18"/>
      <c r="E19" s="19">
        <v>738214000</v>
      </c>
      <c r="F19" s="20">
        <v>738214000</v>
      </c>
      <c r="G19" s="20">
        <v>28631888</v>
      </c>
      <c r="H19" s="20">
        <v>44697595</v>
      </c>
      <c r="I19" s="20">
        <v>29315697</v>
      </c>
      <c r="J19" s="20">
        <v>102645180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102645180</v>
      </c>
      <c r="X19" s="20">
        <v>55445516</v>
      </c>
      <c r="Y19" s="20">
        <v>47199664</v>
      </c>
      <c r="Z19" s="21">
        <v>85.128009269496204</v>
      </c>
      <c r="AA19" s="22">
        <v>738214000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654190889</v>
      </c>
      <c r="D24" s="29">
        <f>SUM(D15:D23)</f>
        <v>0</v>
      </c>
      <c r="E24" s="36">
        <f t="shared" si="1"/>
        <v>738214000</v>
      </c>
      <c r="F24" s="37">
        <f t="shared" si="1"/>
        <v>738214000</v>
      </c>
      <c r="G24" s="37">
        <f t="shared" si="1"/>
        <v>28631888</v>
      </c>
      <c r="H24" s="37">
        <f t="shared" si="1"/>
        <v>44697595</v>
      </c>
      <c r="I24" s="37">
        <f t="shared" si="1"/>
        <v>29315697</v>
      </c>
      <c r="J24" s="37">
        <f t="shared" si="1"/>
        <v>102645180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102645180</v>
      </c>
      <c r="X24" s="37">
        <f t="shared" si="1"/>
        <v>55445516</v>
      </c>
      <c r="Y24" s="37">
        <f t="shared" si="1"/>
        <v>47199664</v>
      </c>
      <c r="Z24" s="38">
        <f>+IF(X24&lt;&gt;0,+(Y24/X24)*100,0)</f>
        <v>85.128009269496204</v>
      </c>
      <c r="AA24" s="39">
        <f>SUM(AA15:AA23)</f>
        <v>738214000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654190889</v>
      </c>
      <c r="D25" s="29">
        <f>+D12+D24</f>
        <v>0</v>
      </c>
      <c r="E25" s="30">
        <f t="shared" si="2"/>
        <v>738214000</v>
      </c>
      <c r="F25" s="31">
        <f t="shared" si="2"/>
        <v>738214000</v>
      </c>
      <c r="G25" s="31">
        <f t="shared" si="2"/>
        <v>28631888</v>
      </c>
      <c r="H25" s="31">
        <f t="shared" si="2"/>
        <v>44697595</v>
      </c>
      <c r="I25" s="31">
        <f t="shared" si="2"/>
        <v>29315697</v>
      </c>
      <c r="J25" s="31">
        <f t="shared" si="2"/>
        <v>102645180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102645180</v>
      </c>
      <c r="X25" s="31">
        <f t="shared" si="2"/>
        <v>55445516</v>
      </c>
      <c r="Y25" s="31">
        <f t="shared" si="2"/>
        <v>47199664</v>
      </c>
      <c r="Z25" s="32">
        <f>+IF(X25&lt;&gt;0,+(Y25/X25)*100,0)</f>
        <v>85.128009269496204</v>
      </c>
      <c r="AA25" s="33">
        <f>+AA12+AA24</f>
        <v>738214000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738214000</v>
      </c>
      <c r="F32" s="20">
        <v>738214000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55445516</v>
      </c>
      <c r="Y32" s="20">
        <v>-55445516</v>
      </c>
      <c r="Z32" s="21">
        <v>-100</v>
      </c>
      <c r="AA32" s="22">
        <v>738214000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738214000</v>
      </c>
      <c r="F34" s="31">
        <f t="shared" si="3"/>
        <v>738214000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55445516</v>
      </c>
      <c r="Y34" s="31">
        <f t="shared" si="3"/>
        <v>-55445516</v>
      </c>
      <c r="Z34" s="32">
        <f>+IF(X34&lt;&gt;0,+(Y34/X34)*100,0)</f>
        <v>-100</v>
      </c>
      <c r="AA34" s="33">
        <f>SUM(AA29:AA33)</f>
        <v>738214000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738214000</v>
      </c>
      <c r="F40" s="31">
        <f t="shared" si="5"/>
        <v>738214000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55445516</v>
      </c>
      <c r="Y40" s="31">
        <f t="shared" si="5"/>
        <v>-55445516</v>
      </c>
      <c r="Z40" s="32">
        <f>+IF(X40&lt;&gt;0,+(Y40/X40)*100,0)</f>
        <v>-100</v>
      </c>
      <c r="AA40" s="33">
        <f>+AA34+AA39</f>
        <v>738214000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654190889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28631888</v>
      </c>
      <c r="H42" s="45">
        <f t="shared" si="6"/>
        <v>44697595</v>
      </c>
      <c r="I42" s="45">
        <f t="shared" si="6"/>
        <v>29315697</v>
      </c>
      <c r="J42" s="45">
        <f t="shared" si="6"/>
        <v>102645180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102645180</v>
      </c>
      <c r="X42" s="45">
        <f t="shared" si="6"/>
        <v>0</v>
      </c>
      <c r="Y42" s="45">
        <f t="shared" si="6"/>
        <v>102645180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1293792408</v>
      </c>
      <c r="F6" s="20">
        <v>1293792408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199830492</v>
      </c>
      <c r="Y6" s="20">
        <v>-199830492</v>
      </c>
      <c r="Z6" s="21">
        <v>-100</v>
      </c>
      <c r="AA6" s="22">
        <v>1293792408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-314264623</v>
      </c>
      <c r="F8" s="20">
        <v>-314264623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-78566155</v>
      </c>
      <c r="Y8" s="20">
        <v>78566155</v>
      </c>
      <c r="Z8" s="21">
        <v>-100</v>
      </c>
      <c r="AA8" s="22">
        <v>-314264623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979527785</v>
      </c>
      <c r="F12" s="31">
        <f t="shared" si="0"/>
        <v>979527785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121264337</v>
      </c>
      <c r="Y12" s="31">
        <f t="shared" si="0"/>
        <v>-121264337</v>
      </c>
      <c r="Z12" s="32">
        <f>+IF(X12&lt;&gt;0,+(Y12/X12)*100,0)</f>
        <v>-100</v>
      </c>
      <c r="AA12" s="33">
        <f>SUM(AA6:AA11)</f>
        <v>979527785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-6532</v>
      </c>
      <c r="F17" s="20">
        <v>-6532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-1632</v>
      </c>
      <c r="Y17" s="20">
        <v>1632</v>
      </c>
      <c r="Z17" s="21">
        <v>-100</v>
      </c>
      <c r="AA17" s="22">
        <v>-6532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10640551</v>
      </c>
      <c r="D19" s="18"/>
      <c r="E19" s="19">
        <v>194580230</v>
      </c>
      <c r="F19" s="20">
        <v>194580230</v>
      </c>
      <c r="G19" s="20">
        <v>10382130</v>
      </c>
      <c r="H19" s="20">
        <v>-8560062</v>
      </c>
      <c r="I19" s="20">
        <v>51944416</v>
      </c>
      <c r="J19" s="20">
        <v>53766484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53766484</v>
      </c>
      <c r="X19" s="20">
        <v>46055847</v>
      </c>
      <c r="Y19" s="20">
        <v>7710637</v>
      </c>
      <c r="Z19" s="21">
        <v>16.741928554695782</v>
      </c>
      <c r="AA19" s="22">
        <v>194580230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-2127213</v>
      </c>
      <c r="F22" s="20">
        <v>-2127213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-531804</v>
      </c>
      <c r="Y22" s="20">
        <v>531804</v>
      </c>
      <c r="Z22" s="21">
        <v>-100</v>
      </c>
      <c r="AA22" s="22">
        <v>-2127213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10640551</v>
      </c>
      <c r="D24" s="29">
        <f>SUM(D15:D23)</f>
        <v>0</v>
      </c>
      <c r="E24" s="36">
        <f t="shared" si="1"/>
        <v>192446485</v>
      </c>
      <c r="F24" s="37">
        <f t="shared" si="1"/>
        <v>192446485</v>
      </c>
      <c r="G24" s="37">
        <f t="shared" si="1"/>
        <v>10382130</v>
      </c>
      <c r="H24" s="37">
        <f t="shared" si="1"/>
        <v>-8560062</v>
      </c>
      <c r="I24" s="37">
        <f t="shared" si="1"/>
        <v>51944416</v>
      </c>
      <c r="J24" s="37">
        <f t="shared" si="1"/>
        <v>53766484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53766484</v>
      </c>
      <c r="X24" s="37">
        <f t="shared" si="1"/>
        <v>45522411</v>
      </c>
      <c r="Y24" s="37">
        <f t="shared" si="1"/>
        <v>8244073</v>
      </c>
      <c r="Z24" s="38">
        <f>+IF(X24&lt;&gt;0,+(Y24/X24)*100,0)</f>
        <v>18.109921726246004</v>
      </c>
      <c r="AA24" s="39">
        <f>SUM(AA15:AA23)</f>
        <v>192446485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10640551</v>
      </c>
      <c r="D25" s="29">
        <f>+D12+D24</f>
        <v>0</v>
      </c>
      <c r="E25" s="30">
        <f t="shared" si="2"/>
        <v>1171974270</v>
      </c>
      <c r="F25" s="31">
        <f t="shared" si="2"/>
        <v>1171974270</v>
      </c>
      <c r="G25" s="31">
        <f t="shared" si="2"/>
        <v>10382130</v>
      </c>
      <c r="H25" s="31">
        <f t="shared" si="2"/>
        <v>-8560062</v>
      </c>
      <c r="I25" s="31">
        <f t="shared" si="2"/>
        <v>51944416</v>
      </c>
      <c r="J25" s="31">
        <f t="shared" si="2"/>
        <v>53766484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53766484</v>
      </c>
      <c r="X25" s="31">
        <f t="shared" si="2"/>
        <v>166786748</v>
      </c>
      <c r="Y25" s="31">
        <f t="shared" si="2"/>
        <v>-113020264</v>
      </c>
      <c r="Z25" s="32">
        <f>+IF(X25&lt;&gt;0,+(Y25/X25)*100,0)</f>
        <v>-67.763335729766723</v>
      </c>
      <c r="AA25" s="33">
        <f>+AA12+AA24</f>
        <v>1171974270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10640551</v>
      </c>
      <c r="D42" s="43">
        <f>+D25-D40</f>
        <v>0</v>
      </c>
      <c r="E42" s="44">
        <f t="shared" si="6"/>
        <v>1171974270</v>
      </c>
      <c r="F42" s="45">
        <f t="shared" si="6"/>
        <v>1171974270</v>
      </c>
      <c r="G42" s="45">
        <f t="shared" si="6"/>
        <v>10382130</v>
      </c>
      <c r="H42" s="45">
        <f t="shared" si="6"/>
        <v>-8560062</v>
      </c>
      <c r="I42" s="45">
        <f t="shared" si="6"/>
        <v>51944416</v>
      </c>
      <c r="J42" s="45">
        <f t="shared" si="6"/>
        <v>53766484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53766484</v>
      </c>
      <c r="X42" s="45">
        <f t="shared" si="6"/>
        <v>166786748</v>
      </c>
      <c r="Y42" s="45">
        <f t="shared" si="6"/>
        <v>-113020264</v>
      </c>
      <c r="Z42" s="46">
        <f>+IF(X42&lt;&gt;0,+(Y42/X42)*100,0)</f>
        <v>-67.763335729766723</v>
      </c>
      <c r="AA42" s="47">
        <f>+AA25-AA40</f>
        <v>1171974270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110574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110574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-883974415</v>
      </c>
      <c r="D6" s="18"/>
      <c r="E6" s="19">
        <v>-635857010</v>
      </c>
      <c r="F6" s="20">
        <v>-635857010</v>
      </c>
      <c r="G6" s="20">
        <v>221967833</v>
      </c>
      <c r="H6" s="20">
        <v>-671048647</v>
      </c>
      <c r="I6" s="20">
        <v>597440796</v>
      </c>
      <c r="J6" s="20">
        <v>148359982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148359982</v>
      </c>
      <c r="X6" s="20">
        <v>-635857000</v>
      </c>
      <c r="Y6" s="20">
        <v>784216982</v>
      </c>
      <c r="Z6" s="21">
        <v>-123.3322872910104</v>
      </c>
      <c r="AA6" s="22">
        <v>-635857010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222789159</v>
      </c>
      <c r="D8" s="18"/>
      <c r="E8" s="19">
        <v>-300553080</v>
      </c>
      <c r="F8" s="20">
        <v>-300553080</v>
      </c>
      <c r="G8" s="20">
        <v>71237294</v>
      </c>
      <c r="H8" s="20">
        <v>-161041012</v>
      </c>
      <c r="I8" s="20">
        <v>-25533538</v>
      </c>
      <c r="J8" s="20">
        <v>-115337256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-115337256</v>
      </c>
      <c r="X8" s="20">
        <v>-300553071</v>
      </c>
      <c r="Y8" s="20">
        <v>185215815</v>
      </c>
      <c r="Z8" s="21">
        <v>-61.624995007953189</v>
      </c>
      <c r="AA8" s="22">
        <v>-300553080</v>
      </c>
    </row>
    <row r="9" spans="1:27" ht="13.5" x14ac:dyDescent="0.25">
      <c r="A9" s="23" t="s">
        <v>37</v>
      </c>
      <c r="B9" s="17" t="s">
        <v>32</v>
      </c>
      <c r="C9" s="18">
        <v>-69506237</v>
      </c>
      <c r="D9" s="18"/>
      <c r="E9" s="19"/>
      <c r="F9" s="20"/>
      <c r="G9" s="20">
        <v>106261492</v>
      </c>
      <c r="H9" s="20">
        <v>-3486578</v>
      </c>
      <c r="I9" s="20">
        <v>20915341</v>
      </c>
      <c r="J9" s="20">
        <v>123690255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123690255</v>
      </c>
      <c r="X9" s="20"/>
      <c r="Y9" s="20">
        <v>123690255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6638</v>
      </c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472435</v>
      </c>
      <c r="D11" s="18"/>
      <c r="E11" s="19">
        <v>-10</v>
      </c>
      <c r="F11" s="20">
        <v>-10</v>
      </c>
      <c r="G11" s="20">
        <v>3674106</v>
      </c>
      <c r="H11" s="20">
        <v>-18255695</v>
      </c>
      <c r="I11" s="20">
        <v>-16948327</v>
      </c>
      <c r="J11" s="20">
        <v>-31529916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-31529916</v>
      </c>
      <c r="X11" s="20">
        <v>-10</v>
      </c>
      <c r="Y11" s="20">
        <v>-31529906</v>
      </c>
      <c r="Z11" s="21">
        <v>315299060</v>
      </c>
      <c r="AA11" s="22">
        <v>-10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-730212420</v>
      </c>
      <c r="D12" s="29">
        <f>SUM(D6:D11)</f>
        <v>0</v>
      </c>
      <c r="E12" s="30">
        <f t="shared" si="0"/>
        <v>-936410100</v>
      </c>
      <c r="F12" s="31">
        <f t="shared" si="0"/>
        <v>-936410100</v>
      </c>
      <c r="G12" s="31">
        <f t="shared" si="0"/>
        <v>403140725</v>
      </c>
      <c r="H12" s="31">
        <f t="shared" si="0"/>
        <v>-853831932</v>
      </c>
      <c r="I12" s="31">
        <f t="shared" si="0"/>
        <v>575874272</v>
      </c>
      <c r="J12" s="31">
        <f t="shared" si="0"/>
        <v>125183065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125183065</v>
      </c>
      <c r="X12" s="31">
        <f t="shared" si="0"/>
        <v>-936410081</v>
      </c>
      <c r="Y12" s="31">
        <f t="shared" si="0"/>
        <v>1061593146</v>
      </c>
      <c r="Z12" s="32">
        <f>+IF(X12&lt;&gt;0,+(Y12/X12)*100,0)</f>
        <v>-113.36840210715332</v>
      </c>
      <c r="AA12" s="33">
        <f>SUM(AA6:AA11)</f>
        <v>-936410100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1360071</v>
      </c>
      <c r="D15" s="18"/>
      <c r="E15" s="19"/>
      <c r="F15" s="20"/>
      <c r="G15" s="20"/>
      <c r="H15" s="20"/>
      <c r="I15" s="20">
        <v>233104</v>
      </c>
      <c r="J15" s="20">
        <v>233104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233104</v>
      </c>
      <c r="X15" s="20"/>
      <c r="Y15" s="20">
        <v>233104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87721292</v>
      </c>
      <c r="D19" s="18"/>
      <c r="E19" s="19">
        <v>7895767150</v>
      </c>
      <c r="F19" s="20">
        <v>7895767150</v>
      </c>
      <c r="G19" s="20">
        <v>-39597327</v>
      </c>
      <c r="H19" s="20">
        <v>7655085</v>
      </c>
      <c r="I19" s="20">
        <v>12517161</v>
      </c>
      <c r="J19" s="20">
        <v>-19425081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-19425081</v>
      </c>
      <c r="X19" s="20">
        <v>7490034150</v>
      </c>
      <c r="Y19" s="20">
        <v>-7509459231</v>
      </c>
      <c r="Z19" s="21">
        <v>-100.25934569337042</v>
      </c>
      <c r="AA19" s="22">
        <v>7895767150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-923688</v>
      </c>
      <c r="D22" s="18"/>
      <c r="E22" s="19">
        <v>50000</v>
      </c>
      <c r="F22" s="20">
        <v>50000</v>
      </c>
      <c r="G22" s="20">
        <v>-76974</v>
      </c>
      <c r="H22" s="20">
        <v>-76974</v>
      </c>
      <c r="I22" s="20">
        <v>-74602</v>
      </c>
      <c r="J22" s="20">
        <v>-228550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-228550</v>
      </c>
      <c r="X22" s="20"/>
      <c r="Y22" s="20">
        <v>-228550</v>
      </c>
      <c r="Z22" s="21"/>
      <c r="AA22" s="22">
        <v>50000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88157675</v>
      </c>
      <c r="D24" s="29">
        <f>SUM(D15:D23)</f>
        <v>0</v>
      </c>
      <c r="E24" s="36">
        <f t="shared" si="1"/>
        <v>7895817150</v>
      </c>
      <c r="F24" s="37">
        <f t="shared" si="1"/>
        <v>7895817150</v>
      </c>
      <c r="G24" s="37">
        <f t="shared" si="1"/>
        <v>-39674301</v>
      </c>
      <c r="H24" s="37">
        <f t="shared" si="1"/>
        <v>7578111</v>
      </c>
      <c r="I24" s="37">
        <f t="shared" si="1"/>
        <v>12675663</v>
      </c>
      <c r="J24" s="37">
        <f t="shared" si="1"/>
        <v>-19420527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-19420527</v>
      </c>
      <c r="X24" s="37">
        <f t="shared" si="1"/>
        <v>7490034150</v>
      </c>
      <c r="Y24" s="37">
        <f t="shared" si="1"/>
        <v>-7509454677</v>
      </c>
      <c r="Z24" s="38">
        <f>+IF(X24&lt;&gt;0,+(Y24/X24)*100,0)</f>
        <v>-100.25928489257956</v>
      </c>
      <c r="AA24" s="39">
        <f>SUM(AA15:AA23)</f>
        <v>7895817150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-642054745</v>
      </c>
      <c r="D25" s="29">
        <f>+D12+D24</f>
        <v>0</v>
      </c>
      <c r="E25" s="30">
        <f t="shared" si="2"/>
        <v>6959407050</v>
      </c>
      <c r="F25" s="31">
        <f t="shared" si="2"/>
        <v>6959407050</v>
      </c>
      <c r="G25" s="31">
        <f t="shared" si="2"/>
        <v>363466424</v>
      </c>
      <c r="H25" s="31">
        <f t="shared" si="2"/>
        <v>-846253821</v>
      </c>
      <c r="I25" s="31">
        <f t="shared" si="2"/>
        <v>588549935</v>
      </c>
      <c r="J25" s="31">
        <f t="shared" si="2"/>
        <v>105762538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105762538</v>
      </c>
      <c r="X25" s="31">
        <f t="shared" si="2"/>
        <v>6553624069</v>
      </c>
      <c r="Y25" s="31">
        <f t="shared" si="2"/>
        <v>-6447861531</v>
      </c>
      <c r="Z25" s="32">
        <f>+IF(X25&lt;&gt;0,+(Y25/X25)*100,0)</f>
        <v>-98.386197668855019</v>
      </c>
      <c r="AA25" s="33">
        <f>+AA12+AA24</f>
        <v>6959407050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-16387658</v>
      </c>
      <c r="D30" s="18"/>
      <c r="E30" s="19"/>
      <c r="F30" s="20"/>
      <c r="G30" s="20">
        <v>13766525</v>
      </c>
      <c r="H30" s="20">
        <v>19438861</v>
      </c>
      <c r="I30" s="20">
        <v>18811802</v>
      </c>
      <c r="J30" s="20">
        <v>52017188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52017188</v>
      </c>
      <c r="X30" s="20"/>
      <c r="Y30" s="20">
        <v>52017188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-42851380</v>
      </c>
      <c r="D32" s="18"/>
      <c r="E32" s="19"/>
      <c r="F32" s="20"/>
      <c r="G32" s="20">
        <v>340495215</v>
      </c>
      <c r="H32" s="20">
        <v>-27774936</v>
      </c>
      <c r="I32" s="20">
        <v>9536558</v>
      </c>
      <c r="J32" s="20">
        <v>322256837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322256837</v>
      </c>
      <c r="X32" s="20"/>
      <c r="Y32" s="20">
        <v>322256837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-59239038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354261740</v>
      </c>
      <c r="H34" s="31">
        <f t="shared" si="3"/>
        <v>-8336075</v>
      </c>
      <c r="I34" s="31">
        <f t="shared" si="3"/>
        <v>28348360</v>
      </c>
      <c r="J34" s="31">
        <f t="shared" si="3"/>
        <v>374274025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374274025</v>
      </c>
      <c r="X34" s="31">
        <f t="shared" si="3"/>
        <v>0</v>
      </c>
      <c r="Y34" s="31">
        <f t="shared" si="3"/>
        <v>374274025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-90522747</v>
      </c>
      <c r="D37" s="18"/>
      <c r="E37" s="19"/>
      <c r="F37" s="20"/>
      <c r="G37" s="20">
        <v>-2815064</v>
      </c>
      <c r="H37" s="20"/>
      <c r="I37" s="20"/>
      <c r="J37" s="20">
        <v>-2815064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-2815064</v>
      </c>
      <c r="X37" s="20"/>
      <c r="Y37" s="20">
        <v>-2815064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-90522747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-2815064</v>
      </c>
      <c r="H39" s="37">
        <f t="shared" si="4"/>
        <v>0</v>
      </c>
      <c r="I39" s="37">
        <f t="shared" si="4"/>
        <v>0</v>
      </c>
      <c r="J39" s="37">
        <f t="shared" si="4"/>
        <v>-2815064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-2815064</v>
      </c>
      <c r="X39" s="37">
        <f t="shared" si="4"/>
        <v>0</v>
      </c>
      <c r="Y39" s="37">
        <f t="shared" si="4"/>
        <v>-2815064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-149761785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351446676</v>
      </c>
      <c r="H40" s="31">
        <f t="shared" si="5"/>
        <v>-8336075</v>
      </c>
      <c r="I40" s="31">
        <f t="shared" si="5"/>
        <v>28348360</v>
      </c>
      <c r="J40" s="31">
        <f t="shared" si="5"/>
        <v>371458961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371458961</v>
      </c>
      <c r="X40" s="31">
        <f t="shared" si="5"/>
        <v>0</v>
      </c>
      <c r="Y40" s="31">
        <f t="shared" si="5"/>
        <v>371458961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-492292960</v>
      </c>
      <c r="D42" s="43">
        <f>+D25-D40</f>
        <v>0</v>
      </c>
      <c r="E42" s="44">
        <f t="shared" si="6"/>
        <v>6959407050</v>
      </c>
      <c r="F42" s="45">
        <f t="shared" si="6"/>
        <v>6959407050</v>
      </c>
      <c r="G42" s="45">
        <f t="shared" si="6"/>
        <v>12019748</v>
      </c>
      <c r="H42" s="45">
        <f t="shared" si="6"/>
        <v>-837917746</v>
      </c>
      <c r="I42" s="45">
        <f t="shared" si="6"/>
        <v>560201575</v>
      </c>
      <c r="J42" s="45">
        <f t="shared" si="6"/>
        <v>-265696423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-265696423</v>
      </c>
      <c r="X42" s="45">
        <f t="shared" si="6"/>
        <v>6553624069</v>
      </c>
      <c r="Y42" s="45">
        <f t="shared" si="6"/>
        <v>-6819320492</v>
      </c>
      <c r="Z42" s="46">
        <f>+IF(X42&lt;&gt;0,+(Y42/X42)*100,0)</f>
        <v>-104.05419078364288</v>
      </c>
      <c r="AA42" s="47">
        <f>+AA25-AA40</f>
        <v>6959407050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-505043110</v>
      </c>
      <c r="D45" s="18"/>
      <c r="E45" s="19">
        <v>-2476851950</v>
      </c>
      <c r="F45" s="20">
        <v>-2476851950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-2476851950</v>
      </c>
      <c r="Y45" s="20">
        <v>2476851950</v>
      </c>
      <c r="Z45" s="48">
        <v>-100</v>
      </c>
      <c r="AA45" s="22">
        <v>-2476851950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-505043110</v>
      </c>
      <c r="D48" s="51">
        <f>SUM(D45:D47)</f>
        <v>0</v>
      </c>
      <c r="E48" s="52">
        <f t="shared" si="7"/>
        <v>-2476851950</v>
      </c>
      <c r="F48" s="53">
        <f t="shared" si="7"/>
        <v>-2476851950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-2476851950</v>
      </c>
      <c r="Y48" s="53">
        <f t="shared" si="7"/>
        <v>2476851950</v>
      </c>
      <c r="Z48" s="54">
        <f>+IF(X48&lt;&gt;0,+(Y48/X48)*100,0)</f>
        <v>-100</v>
      </c>
      <c r="AA48" s="55">
        <f>SUM(AA45:AA47)</f>
        <v>-2476851950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628334174</v>
      </c>
      <c r="D8" s="18"/>
      <c r="E8" s="19"/>
      <c r="F8" s="20"/>
      <c r="G8" s="20">
        <v>837432302</v>
      </c>
      <c r="H8" s="20">
        <v>-284819687</v>
      </c>
      <c r="I8" s="20">
        <v>-33028111</v>
      </c>
      <c r="J8" s="20">
        <v>519584504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519584504</v>
      </c>
      <c r="X8" s="20"/>
      <c r="Y8" s="20">
        <v>519584504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77281079</v>
      </c>
      <c r="D9" s="18"/>
      <c r="E9" s="19"/>
      <c r="F9" s="20"/>
      <c r="G9" s="20">
        <v>39259926</v>
      </c>
      <c r="H9" s="20">
        <v>326548</v>
      </c>
      <c r="I9" s="20">
        <v>-66773</v>
      </c>
      <c r="J9" s="20">
        <v>39519701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39519701</v>
      </c>
      <c r="X9" s="20"/>
      <c r="Y9" s="20">
        <v>39519701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49729824</v>
      </c>
      <c r="D11" s="18"/>
      <c r="E11" s="19">
        <v>48686263</v>
      </c>
      <c r="F11" s="20"/>
      <c r="G11" s="20">
        <v>49729824</v>
      </c>
      <c r="H11" s="20"/>
      <c r="I11" s="20"/>
      <c r="J11" s="20">
        <v>49729824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49729824</v>
      </c>
      <c r="X11" s="20"/>
      <c r="Y11" s="20">
        <v>49729824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755345077</v>
      </c>
      <c r="D12" s="29">
        <f>SUM(D6:D11)</f>
        <v>0</v>
      </c>
      <c r="E12" s="30">
        <f t="shared" si="0"/>
        <v>48686263</v>
      </c>
      <c r="F12" s="31">
        <f t="shared" si="0"/>
        <v>0</v>
      </c>
      <c r="G12" s="31">
        <f t="shared" si="0"/>
        <v>926422052</v>
      </c>
      <c r="H12" s="31">
        <f t="shared" si="0"/>
        <v>-284493139</v>
      </c>
      <c r="I12" s="31">
        <f t="shared" si="0"/>
        <v>-33094884</v>
      </c>
      <c r="J12" s="31">
        <f t="shared" si="0"/>
        <v>608834029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608834029</v>
      </c>
      <c r="X12" s="31">
        <f t="shared" si="0"/>
        <v>0</v>
      </c>
      <c r="Y12" s="31">
        <f t="shared" si="0"/>
        <v>608834029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6937480747</v>
      </c>
      <c r="D19" s="18"/>
      <c r="E19" s="19">
        <v>681522226</v>
      </c>
      <c r="F19" s="20">
        <v>781396439</v>
      </c>
      <c r="G19" s="20">
        <v>6919348850</v>
      </c>
      <c r="H19" s="20">
        <v>13599962</v>
      </c>
      <c r="I19" s="20">
        <v>34689772</v>
      </c>
      <c r="J19" s="20">
        <v>6967638584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6967638584</v>
      </c>
      <c r="X19" s="20">
        <v>83434180</v>
      </c>
      <c r="Y19" s="20">
        <v>6884204404</v>
      </c>
      <c r="Z19" s="21">
        <v>8251.0601818103805</v>
      </c>
      <c r="AA19" s="22">
        <v>781396439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1902112</v>
      </c>
      <c r="D22" s="18"/>
      <c r="E22" s="19">
        <v>-229550</v>
      </c>
      <c r="F22" s="20">
        <v>-229550</v>
      </c>
      <c r="G22" s="20">
        <v>1869800</v>
      </c>
      <c r="H22" s="20">
        <v>-32313</v>
      </c>
      <c r="I22" s="20">
        <v>-32313</v>
      </c>
      <c r="J22" s="20">
        <v>1805174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1805174</v>
      </c>
      <c r="X22" s="20">
        <v>-57390</v>
      </c>
      <c r="Y22" s="20">
        <v>1862564</v>
      </c>
      <c r="Z22" s="21">
        <v>-3245.450426903642</v>
      </c>
      <c r="AA22" s="22">
        <v>-229550</v>
      </c>
    </row>
    <row r="23" spans="1:27" ht="13.5" x14ac:dyDescent="0.25">
      <c r="A23" s="23" t="s">
        <v>50</v>
      </c>
      <c r="B23" s="17" t="s">
        <v>32</v>
      </c>
      <c r="C23" s="18">
        <v>15488</v>
      </c>
      <c r="D23" s="18"/>
      <c r="E23" s="19"/>
      <c r="F23" s="20"/>
      <c r="G23" s="24">
        <v>16423</v>
      </c>
      <c r="H23" s="24"/>
      <c r="I23" s="24"/>
      <c r="J23" s="20">
        <v>16423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16423</v>
      </c>
      <c r="X23" s="20"/>
      <c r="Y23" s="24">
        <v>16423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6939398347</v>
      </c>
      <c r="D24" s="29">
        <f>SUM(D15:D23)</f>
        <v>0</v>
      </c>
      <c r="E24" s="36">
        <f t="shared" si="1"/>
        <v>681292676</v>
      </c>
      <c r="F24" s="37">
        <f t="shared" si="1"/>
        <v>781166889</v>
      </c>
      <c r="G24" s="37">
        <f t="shared" si="1"/>
        <v>6921235073</v>
      </c>
      <c r="H24" s="37">
        <f t="shared" si="1"/>
        <v>13567649</v>
      </c>
      <c r="I24" s="37">
        <f t="shared" si="1"/>
        <v>34657459</v>
      </c>
      <c r="J24" s="37">
        <f t="shared" si="1"/>
        <v>6969460181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6969460181</v>
      </c>
      <c r="X24" s="37">
        <f t="shared" si="1"/>
        <v>83376790</v>
      </c>
      <c r="Y24" s="37">
        <f t="shared" si="1"/>
        <v>6886083391</v>
      </c>
      <c r="Z24" s="38">
        <f>+IF(X24&lt;&gt;0,+(Y24/X24)*100,0)</f>
        <v>8258.9931694419993</v>
      </c>
      <c r="AA24" s="39">
        <f>SUM(AA15:AA23)</f>
        <v>781166889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7694743424</v>
      </c>
      <c r="D25" s="29">
        <f>+D12+D24</f>
        <v>0</v>
      </c>
      <c r="E25" s="30">
        <f t="shared" si="2"/>
        <v>729978939</v>
      </c>
      <c r="F25" s="31">
        <f t="shared" si="2"/>
        <v>781166889</v>
      </c>
      <c r="G25" s="31">
        <f t="shared" si="2"/>
        <v>7847657125</v>
      </c>
      <c r="H25" s="31">
        <f t="shared" si="2"/>
        <v>-270925490</v>
      </c>
      <c r="I25" s="31">
        <f t="shared" si="2"/>
        <v>1562575</v>
      </c>
      <c r="J25" s="31">
        <f t="shared" si="2"/>
        <v>7578294210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7578294210</v>
      </c>
      <c r="X25" s="31">
        <f t="shared" si="2"/>
        <v>83376790</v>
      </c>
      <c r="Y25" s="31">
        <f t="shared" si="2"/>
        <v>7494917420</v>
      </c>
      <c r="Z25" s="32">
        <f>+IF(X25&lt;&gt;0,+(Y25/X25)*100,0)</f>
        <v>8989.2132090957202</v>
      </c>
      <c r="AA25" s="33">
        <f>+AA12+AA24</f>
        <v>781166889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30743697</v>
      </c>
      <c r="D31" s="18"/>
      <c r="E31" s="19"/>
      <c r="F31" s="20"/>
      <c r="G31" s="20">
        <v>30352691</v>
      </c>
      <c r="H31" s="20">
        <v>790387</v>
      </c>
      <c r="I31" s="20">
        <v>1120842</v>
      </c>
      <c r="J31" s="20">
        <v>32263920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32263920</v>
      </c>
      <c r="X31" s="20"/>
      <c r="Y31" s="20">
        <v>32263920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1094402396</v>
      </c>
      <c r="D32" s="18"/>
      <c r="E32" s="19"/>
      <c r="F32" s="20"/>
      <c r="G32" s="20">
        <v>112006946</v>
      </c>
      <c r="H32" s="20">
        <v>-264246327</v>
      </c>
      <c r="I32" s="20">
        <v>9045075</v>
      </c>
      <c r="J32" s="20">
        <v>-143194306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-143194306</v>
      </c>
      <c r="X32" s="20"/>
      <c r="Y32" s="20">
        <v>-143194306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145150469</v>
      </c>
      <c r="D33" s="18"/>
      <c r="E33" s="19"/>
      <c r="F33" s="20"/>
      <c r="G33" s="20">
        <v>145150468</v>
      </c>
      <c r="H33" s="20"/>
      <c r="I33" s="20"/>
      <c r="J33" s="20">
        <v>145150468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145150468</v>
      </c>
      <c r="X33" s="20"/>
      <c r="Y33" s="20">
        <v>145150468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1270296562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287510105</v>
      </c>
      <c r="H34" s="31">
        <f t="shared" si="3"/>
        <v>-263455940</v>
      </c>
      <c r="I34" s="31">
        <f t="shared" si="3"/>
        <v>10165917</v>
      </c>
      <c r="J34" s="31">
        <f t="shared" si="3"/>
        <v>34220082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34220082</v>
      </c>
      <c r="X34" s="31">
        <f t="shared" si="3"/>
        <v>0</v>
      </c>
      <c r="Y34" s="31">
        <f t="shared" si="3"/>
        <v>34220082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289381046</v>
      </c>
      <c r="D38" s="18"/>
      <c r="E38" s="19"/>
      <c r="F38" s="20"/>
      <c r="G38" s="20">
        <v>289381049</v>
      </c>
      <c r="H38" s="20"/>
      <c r="I38" s="20"/>
      <c r="J38" s="20">
        <v>289381049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289381049</v>
      </c>
      <c r="X38" s="20"/>
      <c r="Y38" s="20">
        <v>289381049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289381046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289381049</v>
      </c>
      <c r="H39" s="37">
        <f t="shared" si="4"/>
        <v>0</v>
      </c>
      <c r="I39" s="37">
        <f t="shared" si="4"/>
        <v>0</v>
      </c>
      <c r="J39" s="37">
        <f t="shared" si="4"/>
        <v>289381049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289381049</v>
      </c>
      <c r="X39" s="37">
        <f t="shared" si="4"/>
        <v>0</v>
      </c>
      <c r="Y39" s="37">
        <f t="shared" si="4"/>
        <v>289381049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1559677608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576891154</v>
      </c>
      <c r="H40" s="31">
        <f t="shared" si="5"/>
        <v>-263455940</v>
      </c>
      <c r="I40" s="31">
        <f t="shared" si="5"/>
        <v>10165917</v>
      </c>
      <c r="J40" s="31">
        <f t="shared" si="5"/>
        <v>323601131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323601131</v>
      </c>
      <c r="X40" s="31">
        <f t="shared" si="5"/>
        <v>0</v>
      </c>
      <c r="Y40" s="31">
        <f t="shared" si="5"/>
        <v>323601131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6135065816</v>
      </c>
      <c r="D42" s="43">
        <f>+D25-D40</f>
        <v>0</v>
      </c>
      <c r="E42" s="44">
        <f t="shared" si="6"/>
        <v>729978939</v>
      </c>
      <c r="F42" s="45">
        <f t="shared" si="6"/>
        <v>781166889</v>
      </c>
      <c r="G42" s="45">
        <f t="shared" si="6"/>
        <v>7270765971</v>
      </c>
      <c r="H42" s="45">
        <f t="shared" si="6"/>
        <v>-7469550</v>
      </c>
      <c r="I42" s="45">
        <f t="shared" si="6"/>
        <v>-8603342</v>
      </c>
      <c r="J42" s="45">
        <f t="shared" si="6"/>
        <v>7254693079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7254693079</v>
      </c>
      <c r="X42" s="45">
        <f t="shared" si="6"/>
        <v>83376790</v>
      </c>
      <c r="Y42" s="45">
        <f t="shared" si="6"/>
        <v>7171316289</v>
      </c>
      <c r="Z42" s="46">
        <f>+IF(X42&lt;&gt;0,+(Y42/X42)*100,0)</f>
        <v>8601.0942481714628</v>
      </c>
      <c r="AA42" s="47">
        <f>+AA25-AA40</f>
        <v>781166889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3706272413</v>
      </c>
      <c r="D45" s="18"/>
      <c r="E45" s="19">
        <v>-52523149</v>
      </c>
      <c r="F45" s="20">
        <v>-52523149</v>
      </c>
      <c r="G45" s="20">
        <v>4423799930</v>
      </c>
      <c r="H45" s="20">
        <v>-3740232</v>
      </c>
      <c r="I45" s="20">
        <v>-122325</v>
      </c>
      <c r="J45" s="20">
        <v>4419937373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4419937373</v>
      </c>
      <c r="X45" s="20">
        <v>11285055</v>
      </c>
      <c r="Y45" s="20">
        <v>4408652318</v>
      </c>
      <c r="Z45" s="48">
        <v>39066.290044665264</v>
      </c>
      <c r="AA45" s="22">
        <v>-52523149</v>
      </c>
    </row>
    <row r="46" spans="1:27" ht="13.5" x14ac:dyDescent="0.25">
      <c r="A46" s="23" t="s">
        <v>69</v>
      </c>
      <c r="B46" s="17" t="s">
        <v>32</v>
      </c>
      <c r="C46" s="18">
        <v>43162226</v>
      </c>
      <c r="D46" s="18"/>
      <c r="E46" s="19"/>
      <c r="F46" s="20"/>
      <c r="G46" s="20">
        <v>43162226</v>
      </c>
      <c r="H46" s="20"/>
      <c r="I46" s="20"/>
      <c r="J46" s="20">
        <v>43162226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43162226</v>
      </c>
      <c r="X46" s="20"/>
      <c r="Y46" s="20">
        <v>43162226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3749434639</v>
      </c>
      <c r="D48" s="51">
        <f>SUM(D45:D47)</f>
        <v>0</v>
      </c>
      <c r="E48" s="52">
        <f t="shared" si="7"/>
        <v>-52523149</v>
      </c>
      <c r="F48" s="53">
        <f t="shared" si="7"/>
        <v>-52523149</v>
      </c>
      <c r="G48" s="53">
        <f t="shared" si="7"/>
        <v>4466962156</v>
      </c>
      <c r="H48" s="53">
        <f t="shared" si="7"/>
        <v>-3740232</v>
      </c>
      <c r="I48" s="53">
        <f t="shared" si="7"/>
        <v>-122325</v>
      </c>
      <c r="J48" s="53">
        <f t="shared" si="7"/>
        <v>4463099599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4463099599</v>
      </c>
      <c r="X48" s="53">
        <f t="shared" si="7"/>
        <v>11285055</v>
      </c>
      <c r="Y48" s="53">
        <f t="shared" si="7"/>
        <v>4451814544</v>
      </c>
      <c r="Z48" s="54">
        <f>+IF(X48&lt;&gt;0,+(Y48/X48)*100,0)</f>
        <v>39448.762491631627</v>
      </c>
      <c r="AA48" s="55">
        <f>SUM(AA45:AA47)</f>
        <v>-52523149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C324E59-6E47-494B-B7B8-B778169F76B1}"/>
</file>

<file path=customXml/itemProps2.xml><?xml version="1.0" encoding="utf-8"?>
<ds:datastoreItem xmlns:ds="http://schemas.openxmlformats.org/officeDocument/2006/customXml" ds:itemID="{BB2C9721-1EE9-4F0B-AA7A-F0A833301069}"/>
</file>

<file path=customXml/itemProps3.xml><?xml version="1.0" encoding="utf-8"?>
<ds:datastoreItem xmlns:ds="http://schemas.openxmlformats.org/officeDocument/2006/customXml" ds:itemID="{7AD45297-196C-48E5-B2D2-659F38A8C2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2021-11-22T14:01:14Z</dcterms:created>
  <dcterms:modified xsi:type="dcterms:W3CDTF">2021-11-22T14:05:21Z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